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M:\KBB.Gremien&amp;AGs\AG_Vergabemanagement\VERGABEVERFAHREN\Vergabeverfahren 2026\01826IFB RV Mietmöbel\VU final\"/>
    </mc:Choice>
  </mc:AlternateContent>
  <xr:revisionPtr revIDLastSave="0" documentId="13_ncr:1_{42672DA6-7A1D-488B-B02B-1C26E70BC20A}" xr6:coauthVersionLast="47" xr6:coauthVersionMax="47" xr10:uidLastSave="{00000000-0000-0000-0000-000000000000}"/>
  <bookViews>
    <workbookView xWindow="-28920" yWindow="-1305" windowWidth="29040" windowHeight="15720" xr2:uid="{00000000-000D-0000-FFFF-FFFF00000000}"/>
  </bookViews>
  <sheets>
    <sheet name="Preisblatt gültig 010926-310829" sheetId="1" r:id="rId1"/>
    <sheet name="Preisblatt gültig 010929-310831" sheetId="3" r:id="rId2"/>
    <sheet name="Preisblatt gültig 010931-310833" sheetId="4" r:id="rId3"/>
  </sheets>
  <definedNames>
    <definedName name="_xlnm._FilterDatabase" localSheetId="0" hidden="1">'Preisblatt gültig 010926-310829'!$A$7:$I$71</definedName>
    <definedName name="_xlnm._FilterDatabase" localSheetId="1" hidden="1">'Preisblatt gültig 010929-310831'!$A$7:$I$71</definedName>
    <definedName name="_xlnm._FilterDatabase" localSheetId="2" hidden="1">'Preisblatt gültig 010931-310833'!$A$7:$I$71</definedName>
    <definedName name="_xlnm.Print_Area" localSheetId="0">'Preisblatt gültig 010926-310829'!$A$1:$I$74</definedName>
    <definedName name="_xlnm.Print_Area" localSheetId="1">'Preisblatt gültig 010929-310831'!$A$1:$I$74</definedName>
    <definedName name="_xlnm.Print_Area" localSheetId="2">'Preisblatt gültig 010931-310833'!$A$1:$I$74</definedName>
    <definedName name="_xlnm.Print_Titles" localSheetId="0">'Preisblatt gültig 010926-310829'!$1:$6</definedName>
    <definedName name="_xlnm.Print_Titles" localSheetId="1">'Preisblatt gültig 010929-310831'!$1:$6</definedName>
    <definedName name="_xlnm.Print_Titles" localSheetId="2">'Preisblatt gültig 010931-310833'!$1:$6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2" i="3" l="1"/>
  <c r="H72" i="4"/>
  <c r="G71" i="1"/>
  <c r="G71" i="4" l="1"/>
  <c r="I71" i="4" s="1"/>
  <c r="G70" i="4"/>
  <c r="I70" i="4" s="1"/>
  <c r="G69" i="4"/>
  <c r="I69" i="4" s="1"/>
  <c r="G68" i="4"/>
  <c r="I68" i="4" s="1"/>
  <c r="G67" i="4"/>
  <c r="I67" i="4" s="1"/>
  <c r="G66" i="4"/>
  <c r="I66" i="4" s="1"/>
  <c r="G65" i="4"/>
  <c r="I65" i="4" s="1"/>
  <c r="G64" i="4"/>
  <c r="I64" i="4" s="1"/>
  <c r="G63" i="4"/>
  <c r="I63" i="4" s="1"/>
  <c r="G62" i="4"/>
  <c r="I62" i="4" s="1"/>
  <c r="G61" i="4"/>
  <c r="I61" i="4" s="1"/>
  <c r="G60" i="4"/>
  <c r="I60" i="4" s="1"/>
  <c r="G59" i="4"/>
  <c r="I59" i="4" s="1"/>
  <c r="G58" i="4"/>
  <c r="I58" i="4" s="1"/>
  <c r="G57" i="4"/>
  <c r="I57" i="4" s="1"/>
  <c r="G56" i="4"/>
  <c r="I56" i="4" s="1"/>
  <c r="G55" i="4"/>
  <c r="I55" i="4" s="1"/>
  <c r="G54" i="4"/>
  <c r="I54" i="4" s="1"/>
  <c r="G53" i="4"/>
  <c r="I53" i="4" s="1"/>
  <c r="I52" i="4"/>
  <c r="G52" i="4"/>
  <c r="G51" i="4"/>
  <c r="I51" i="4" s="1"/>
  <c r="G50" i="4"/>
  <c r="I50" i="4" s="1"/>
  <c r="G49" i="4"/>
  <c r="I49" i="4" s="1"/>
  <c r="I48" i="4"/>
  <c r="G48" i="4"/>
  <c r="G47" i="4"/>
  <c r="I47" i="4" s="1"/>
  <c r="G46" i="4"/>
  <c r="I46" i="4" s="1"/>
  <c r="G45" i="4"/>
  <c r="I45" i="4" s="1"/>
  <c r="G44" i="4"/>
  <c r="I44" i="4" s="1"/>
  <c r="G43" i="4"/>
  <c r="I43" i="4" s="1"/>
  <c r="G42" i="4"/>
  <c r="I42" i="4" s="1"/>
  <c r="G41" i="4"/>
  <c r="I41" i="4" s="1"/>
  <c r="G40" i="4"/>
  <c r="I40" i="4" s="1"/>
  <c r="G39" i="4"/>
  <c r="I39" i="4" s="1"/>
  <c r="G38" i="4"/>
  <c r="I38" i="4" s="1"/>
  <c r="G37" i="4"/>
  <c r="I37" i="4" s="1"/>
  <c r="G36" i="4"/>
  <c r="I36" i="4" s="1"/>
  <c r="G35" i="4"/>
  <c r="I35" i="4" s="1"/>
  <c r="G34" i="4"/>
  <c r="I34" i="4" s="1"/>
  <c r="G33" i="4"/>
  <c r="I33" i="4" s="1"/>
  <c r="G32" i="4"/>
  <c r="I32" i="4" s="1"/>
  <c r="G31" i="4"/>
  <c r="I31" i="4" s="1"/>
  <c r="G30" i="4"/>
  <c r="I30" i="4" s="1"/>
  <c r="G29" i="4"/>
  <c r="I29" i="4" s="1"/>
  <c r="G28" i="4"/>
  <c r="I28" i="4" s="1"/>
  <c r="G27" i="4"/>
  <c r="I27" i="4" s="1"/>
  <c r="G26" i="4"/>
  <c r="I26" i="4" s="1"/>
  <c r="G25" i="4"/>
  <c r="I25" i="4" s="1"/>
  <c r="G24" i="4"/>
  <c r="I24" i="4" s="1"/>
  <c r="G23" i="4"/>
  <c r="I23" i="4" s="1"/>
  <c r="G22" i="4"/>
  <c r="I22" i="4" s="1"/>
  <c r="G21" i="4"/>
  <c r="I21" i="4" s="1"/>
  <c r="G20" i="4"/>
  <c r="I20" i="4" s="1"/>
  <c r="G19" i="4"/>
  <c r="I19" i="4" s="1"/>
  <c r="G18" i="4"/>
  <c r="I18" i="4" s="1"/>
  <c r="G17" i="4"/>
  <c r="I17" i="4" s="1"/>
  <c r="G16" i="4"/>
  <c r="I16" i="4" s="1"/>
  <c r="G15" i="4"/>
  <c r="I15" i="4" s="1"/>
  <c r="G14" i="4"/>
  <c r="I14" i="4" s="1"/>
  <c r="G13" i="4"/>
  <c r="I13" i="4" s="1"/>
  <c r="I12" i="4"/>
  <c r="G12" i="4"/>
  <c r="G11" i="4"/>
  <c r="I11" i="4" s="1"/>
  <c r="I10" i="4"/>
  <c r="G10" i="4"/>
  <c r="G9" i="4"/>
  <c r="I9" i="4" s="1"/>
  <c r="G8" i="4"/>
  <c r="I8" i="4" s="1"/>
  <c r="G7" i="4"/>
  <c r="I7" i="4" s="1"/>
  <c r="G71" i="3"/>
  <c r="I71" i="3" s="1"/>
  <c r="G70" i="3"/>
  <c r="I70" i="3" s="1"/>
  <c r="G69" i="3"/>
  <c r="I69" i="3" s="1"/>
  <c r="G68" i="3"/>
  <c r="I68" i="3" s="1"/>
  <c r="G67" i="3"/>
  <c r="I67" i="3" s="1"/>
  <c r="G66" i="3"/>
  <c r="I66" i="3" s="1"/>
  <c r="G65" i="3"/>
  <c r="I65" i="3" s="1"/>
  <c r="G64" i="3"/>
  <c r="I64" i="3" s="1"/>
  <c r="G63" i="3"/>
  <c r="I63" i="3" s="1"/>
  <c r="G62" i="3"/>
  <c r="I62" i="3" s="1"/>
  <c r="G61" i="3"/>
  <c r="I61" i="3" s="1"/>
  <c r="G60" i="3"/>
  <c r="I60" i="3" s="1"/>
  <c r="G59" i="3"/>
  <c r="I59" i="3" s="1"/>
  <c r="G58" i="3"/>
  <c r="I58" i="3" s="1"/>
  <c r="G57" i="3"/>
  <c r="I57" i="3" s="1"/>
  <c r="I56" i="3"/>
  <c r="G56" i="3"/>
  <c r="G55" i="3"/>
  <c r="I55" i="3" s="1"/>
  <c r="G54" i="3"/>
  <c r="I54" i="3" s="1"/>
  <c r="G53" i="3"/>
  <c r="I53" i="3" s="1"/>
  <c r="I52" i="3"/>
  <c r="G52" i="3"/>
  <c r="G51" i="3"/>
  <c r="I51" i="3" s="1"/>
  <c r="G50" i="3"/>
  <c r="I50" i="3" s="1"/>
  <c r="G49" i="3"/>
  <c r="I49" i="3" s="1"/>
  <c r="G48" i="3"/>
  <c r="I48" i="3" s="1"/>
  <c r="G47" i="3"/>
  <c r="I47" i="3" s="1"/>
  <c r="G46" i="3"/>
  <c r="I46" i="3" s="1"/>
  <c r="G45" i="3"/>
  <c r="I45" i="3" s="1"/>
  <c r="G44" i="3"/>
  <c r="I44" i="3" s="1"/>
  <c r="G43" i="3"/>
  <c r="I43" i="3" s="1"/>
  <c r="G42" i="3"/>
  <c r="I42" i="3" s="1"/>
  <c r="G41" i="3"/>
  <c r="I41" i="3" s="1"/>
  <c r="G40" i="3"/>
  <c r="I40" i="3" s="1"/>
  <c r="G39" i="3"/>
  <c r="I39" i="3" s="1"/>
  <c r="G38" i="3"/>
  <c r="I38" i="3" s="1"/>
  <c r="G37" i="3"/>
  <c r="I37" i="3" s="1"/>
  <c r="G36" i="3"/>
  <c r="I36" i="3" s="1"/>
  <c r="G35" i="3"/>
  <c r="I35" i="3" s="1"/>
  <c r="G34" i="3"/>
  <c r="I34" i="3" s="1"/>
  <c r="G33" i="3"/>
  <c r="I33" i="3" s="1"/>
  <c r="G32" i="3"/>
  <c r="I32" i="3" s="1"/>
  <c r="G31" i="3"/>
  <c r="I31" i="3" s="1"/>
  <c r="G30" i="3"/>
  <c r="I30" i="3" s="1"/>
  <c r="G29" i="3"/>
  <c r="I29" i="3" s="1"/>
  <c r="G28" i="3"/>
  <c r="I28" i="3" s="1"/>
  <c r="G27" i="3"/>
  <c r="I27" i="3" s="1"/>
  <c r="G26" i="3"/>
  <c r="I26" i="3" s="1"/>
  <c r="G25" i="3"/>
  <c r="I25" i="3" s="1"/>
  <c r="I24" i="3"/>
  <c r="G24" i="3"/>
  <c r="G23" i="3"/>
  <c r="I23" i="3" s="1"/>
  <c r="G22" i="3"/>
  <c r="I22" i="3" s="1"/>
  <c r="G21" i="3"/>
  <c r="I21" i="3" s="1"/>
  <c r="I20" i="3"/>
  <c r="G20" i="3"/>
  <c r="G19" i="3"/>
  <c r="I19" i="3" s="1"/>
  <c r="G18" i="3"/>
  <c r="I18" i="3" s="1"/>
  <c r="G17" i="3"/>
  <c r="I17" i="3" s="1"/>
  <c r="G16" i="3"/>
  <c r="I16" i="3" s="1"/>
  <c r="G15" i="3"/>
  <c r="I15" i="3" s="1"/>
  <c r="G14" i="3"/>
  <c r="I14" i="3" s="1"/>
  <c r="G13" i="3"/>
  <c r="I13" i="3" s="1"/>
  <c r="G12" i="3"/>
  <c r="I12" i="3" s="1"/>
  <c r="G11" i="3"/>
  <c r="I11" i="3" s="1"/>
  <c r="G10" i="3"/>
  <c r="I10" i="3" s="1"/>
  <c r="G9" i="3"/>
  <c r="I9" i="3" s="1"/>
  <c r="G8" i="3"/>
  <c r="I8" i="3" s="1"/>
  <c r="G7" i="3"/>
  <c r="I7" i="3" s="1"/>
  <c r="G18" i="1"/>
  <c r="I18" i="1" s="1"/>
  <c r="G62" i="1"/>
  <c r="I62" i="1" s="1"/>
  <c r="G60" i="1"/>
  <c r="I60" i="1" s="1"/>
  <c r="G36" i="1"/>
  <c r="I36" i="1" s="1"/>
  <c r="G32" i="1"/>
  <c r="I32" i="1" s="1"/>
  <c r="G33" i="1"/>
  <c r="I33" i="1" s="1"/>
  <c r="G28" i="1"/>
  <c r="I28" i="1" s="1"/>
  <c r="G52" i="1" l="1"/>
  <c r="I52" i="1" s="1"/>
  <c r="G51" i="1"/>
  <c r="I51" i="1" s="1"/>
  <c r="G20" i="1"/>
  <c r="I20" i="1" s="1"/>
  <c r="G31" i="1" l="1"/>
  <c r="I31" i="1" s="1"/>
  <c r="G11" i="1"/>
  <c r="I11" i="1" s="1"/>
  <c r="G14" i="1"/>
  <c r="I14" i="1" s="1"/>
  <c r="G12" i="1"/>
  <c r="I12" i="1" s="1"/>
  <c r="G8" i="1" l="1"/>
  <c r="I8" i="1" s="1"/>
  <c r="G69" i="1"/>
  <c r="I69" i="1" s="1"/>
  <c r="G59" i="1"/>
  <c r="I59" i="1" s="1"/>
  <c r="G41" i="1"/>
  <c r="I41" i="1" s="1"/>
  <c r="G38" i="1"/>
  <c r="I38" i="1" s="1"/>
  <c r="G42" i="1"/>
  <c r="I42" i="1" s="1"/>
  <c r="G49" i="1"/>
  <c r="I49" i="1" s="1"/>
  <c r="G50" i="1"/>
  <c r="I50" i="1" s="1"/>
  <c r="G23" i="1" l="1"/>
  <c r="I23" i="1" s="1"/>
  <c r="I71" i="1"/>
  <c r="G70" i="1"/>
  <c r="I70" i="1" s="1"/>
  <c r="G67" i="1"/>
  <c r="I67" i="1" s="1"/>
  <c r="G63" i="1"/>
  <c r="I63" i="1" s="1"/>
  <c r="G66" i="1"/>
  <c r="I66" i="1" s="1"/>
  <c r="G65" i="1"/>
  <c r="I65" i="1" s="1"/>
  <c r="G68" i="1"/>
  <c r="I68" i="1" s="1"/>
  <c r="G61" i="1"/>
  <c r="I61" i="1" s="1"/>
  <c r="G56" i="1"/>
  <c r="I56" i="1" s="1"/>
  <c r="G57" i="1"/>
  <c r="I57" i="1" s="1"/>
  <c r="G58" i="1"/>
  <c r="I58" i="1" s="1"/>
  <c r="G54" i="1"/>
  <c r="I54" i="1" s="1"/>
  <c r="G64" i="1"/>
  <c r="I64" i="1" s="1"/>
  <c r="G53" i="1"/>
  <c r="I53" i="1" s="1"/>
  <c r="G48" i="1"/>
  <c r="I48" i="1" s="1"/>
  <c r="G47" i="1"/>
  <c r="I47" i="1" s="1"/>
  <c r="G46" i="1"/>
  <c r="I46" i="1" s="1"/>
  <c r="G45" i="1"/>
  <c r="I45" i="1" s="1"/>
  <c r="G44" i="1"/>
  <c r="I44" i="1" s="1"/>
  <c r="G7" i="1"/>
  <c r="I7" i="1" s="1"/>
  <c r="G43" i="1"/>
  <c r="I43" i="1" s="1"/>
  <c r="G40" i="1"/>
  <c r="I40" i="1" s="1"/>
  <c r="G39" i="1"/>
  <c r="I39" i="1" s="1"/>
  <c r="G37" i="1"/>
  <c r="I37" i="1" s="1"/>
  <c r="G35" i="1"/>
  <c r="I35" i="1" s="1"/>
  <c r="G24" i="1"/>
  <c r="I24" i="1" s="1"/>
  <c r="G30" i="1"/>
  <c r="I30" i="1" s="1"/>
  <c r="G29" i="1"/>
  <c r="I29" i="1" s="1"/>
  <c r="G27" i="1"/>
  <c r="I27" i="1" s="1"/>
  <c r="G26" i="1"/>
  <c r="I26" i="1" s="1"/>
  <c r="G25" i="1"/>
  <c r="I25" i="1" s="1"/>
  <c r="G34" i="1"/>
  <c r="I34" i="1" s="1"/>
  <c r="G21" i="1"/>
  <c r="I21" i="1" s="1"/>
  <c r="G55" i="1"/>
  <c r="I55" i="1" s="1"/>
  <c r="G22" i="1"/>
  <c r="I22" i="1" s="1"/>
  <c r="G19" i="1"/>
  <c r="I19" i="1" s="1"/>
  <c r="G17" i="1"/>
  <c r="I17" i="1" s="1"/>
  <c r="G16" i="1"/>
  <c r="I16" i="1" s="1"/>
  <c r="G15" i="1"/>
  <c r="I15" i="1" s="1"/>
  <c r="G13" i="1"/>
  <c r="I13" i="1" s="1"/>
  <c r="G10" i="1"/>
  <c r="I10" i="1" s="1"/>
  <c r="G9" i="1"/>
  <c r="I9" i="1" s="1"/>
  <c r="H72" i="1" l="1"/>
</calcChain>
</file>

<file path=xl/sharedStrings.xml><?xml version="1.0" encoding="utf-8"?>
<sst xmlns="http://schemas.openxmlformats.org/spreadsheetml/2006/main" count="264" uniqueCount="94">
  <si>
    <t>Bitte nur die gelb markierten Felder in Spalte C und H ausfüllen!</t>
  </si>
  <si>
    <t>Pos.</t>
  </si>
  <si>
    <r>
      <rPr>
        <sz val="11"/>
        <rFont val="Arial"/>
        <family val="2"/>
      </rPr>
      <t>Artikel-Nr. für Katalog on-/ offline</t>
    </r>
    <r>
      <rPr>
        <b/>
        <sz val="11"/>
        <rFont val="Arial"/>
        <family val="2"/>
      </rPr>
      <t xml:space="preserve"> ODER
</t>
    </r>
    <r>
      <rPr>
        <sz val="11"/>
        <rFont val="Arial"/>
        <family val="2"/>
      </rPr>
      <t>Name +  Anlage-Nr. für Artikeldatenblatt</t>
    </r>
  </si>
  <si>
    <t>17 Tage</t>
  </si>
  <si>
    <t>Aktenstahlschrank, zweitürig, 
ca. B95xT40xH195 cm</t>
  </si>
  <si>
    <t>Barhocker Chromgestell, Sitzfläche: rund, schwarzes Kunstleder (Standard),                Sitzhöhe: ca. 80 cm</t>
  </si>
  <si>
    <t>Bistrotisch Mittelfuß chrom, weiße Platte 
Ø ca. 70 cm, ca. H 70 cm</t>
  </si>
  <si>
    <t>Computer-Theke mit Bildschirmträger, hochwertige Qualität, Farbe: anthrazit;                             B ca. 95 cm, T ca. 80 cm,                      H ca. 90/110 cm ,                          Korpus: B ca. 95 cm,                           T ca. 80 cm, H ca. 80 cm</t>
  </si>
  <si>
    <t>Filterkaffeemaschine 
Standard</t>
  </si>
  <si>
    <t>Klappstuhl Metallgestell, Sitzfläche schwarz Kunststoff,                     Sitzhöhe ca. 45 cm</t>
  </si>
  <si>
    <t>Kühlschrank 120 Liter, weiss,
unterbaufähig ohne Deckel (max. H: 80cm)</t>
  </si>
  <si>
    <t>Polsterstuhl Chrom-Gestell, Polster: anthrazit/schwarz 
ca. B60xT60xH80 cm, Sitzhöhe: ca. 45 cm</t>
  </si>
  <si>
    <r>
      <t xml:space="preserve">Rolladenschrank schwarz,           ca. 40x40x140 cm mit Rollen (fahrbar) </t>
    </r>
    <r>
      <rPr>
        <b/>
        <sz val="11"/>
        <rFont val="Arial"/>
        <family val="2"/>
      </rPr>
      <t>(KEIN STANDARD)</t>
    </r>
  </si>
  <si>
    <t>Rollcontainer schwarz mit 3 Schubladen, abschließbar,
ca. B45xT45xH50 cm, 
(ROLLcontainer = MIT Rollen!)</t>
  </si>
  <si>
    <t xml:space="preserve">Sideboard, Farbe: schwarz, abschließbar
ca. B80xT40xH70 cm </t>
  </si>
  <si>
    <t>Standspiegel, Chromgestell, 
rollbar, schwenkbar
ca. B45xT45xH185 cm</t>
  </si>
  <si>
    <t xml:space="preserve">Tisch Chromgestell, weiße Platte, ca. B80xT80xH70 cm </t>
  </si>
  <si>
    <t xml:space="preserve">Tisch Chromgestell, weiße Platte, ca. B120xT40xH70 cm,                                      </t>
  </si>
  <si>
    <t>Tisch Chromgestell, weiße Platte, ca. B120xT80xH70 cm</t>
  </si>
  <si>
    <t>Tisch Chromgestell, weiße Platte, ca. B160xT80xH70 cm</t>
  </si>
  <si>
    <t>Wasserkocher mind. 1,5 Liter Fassungsvermögen</t>
  </si>
  <si>
    <t>Bedarf Berlinale Palast 2027</t>
  </si>
  <si>
    <t>Bedarf Berlinale Presse-zentrum 2027</t>
  </si>
  <si>
    <t>Bedarf Berlinale Service-center 2027</t>
  </si>
  <si>
    <t xml:space="preserve">Absperrpfosten chrom 
Höhe ca. 90 cm
Tiefe/ Breite ca. 30 cm </t>
  </si>
  <si>
    <t>Absperrständer chrom inklusive Teleskopband schwarz 
Länge ca.  200 cm</t>
  </si>
  <si>
    <t>Anlieferung 77. Berlinale</t>
  </si>
  <si>
    <t>Abholung 77. Berlinale</t>
  </si>
  <si>
    <t>Aktenregal schwarz, 5 Fächer 
ca. B80xT40xH200 cm</t>
  </si>
  <si>
    <t>Getränkekühlschrank weiß, ca. 155 Liter Fassungsvermögen, B60xT60xH85 cm</t>
  </si>
  <si>
    <t xml:space="preserve">Garderobenschrank schwarz mit                   Garderobenstange, inkl. je 5 Schlüssel,                                             ca. B80xT50xH 200 cm </t>
  </si>
  <si>
    <t xml:space="preserve">Garderobenschrank weiss mit Garderobenstange, inkl. je 5 Schlüssel
ca. B80xT50xH 200 cm </t>
  </si>
  <si>
    <t>Getränkekühlschrank weiß mit Glastür, ca. 350 Liter,
ca. B60xT50xH150 cm</t>
  </si>
  <si>
    <t>Trennwand/ Stellwand, grau/anthrazit
B150xH200 cm, rollbar</t>
  </si>
  <si>
    <t>System-LED Langarmstrahler
Farbe grau/ silber
Länge ca. 60 cm
Breite Strahler ca. 15 cm</t>
  </si>
  <si>
    <t xml:space="preserve">Sideboard weiß oder lichtgrau mit Schiebetüren, abschließbar, 
ca. B100xT55xH75 cm </t>
  </si>
  <si>
    <t>Rollladenschrank / Garderobenschrank 
Farbe: weiß
ca. T50xB80xH200 cm</t>
  </si>
  <si>
    <t>Konfektionsständer Chromgestell
Breite ca.150 cm, Höhe ca. 160 cm</t>
  </si>
  <si>
    <t>Klappstuhl Metallgestell, Sitzfläche weiß Kunststoff,                     Sitzhöhe ca. 45 cm</t>
  </si>
  <si>
    <t>Hocker gepolstert schwarz, höhenverstellbar</t>
  </si>
  <si>
    <t>Infocounter, Farbe: Alu/weiß, gerundet, mit 1 Ablagefach, Maße ca. T55xB105xH120 cm</t>
  </si>
  <si>
    <t>Schreibtisch mit Blende , Chromgestell, weiße Platte und Kabeldurchführung
ca. B160xT80xH70 cm</t>
  </si>
  <si>
    <t>Bistrotisch viereckige Platte, Zentralfuß mit 4 Beinen, 
Farbe schwarz
Maße ca. T70xB70xH70</t>
  </si>
  <si>
    <t>Getränkekühlschrank ca. 290 l
Farbe weiß
Maße ca. T60xB60xH145 cm</t>
  </si>
  <si>
    <t>Hocker Birke lackiert
Maße ca. T40xB40xH45 cm</t>
  </si>
  <si>
    <t xml:space="preserve">Sideboard, Farbe: weiß abschließbar
ca. B80xT40xH70 cm </t>
  </si>
  <si>
    <t>Sitz-/Stehhilfe Pendelhocker
Sitzhöhe: ca. 65cm</t>
  </si>
  <si>
    <t xml:space="preserve">Mikrowelle 700W mit Drehteller 
</t>
  </si>
  <si>
    <t xml:space="preserve">Schalen-Stuhl aus Kunststoff, Chromgestell,  Farbe grün                       ca. B50xT50xH80 cm, 
Sitzhöhe: ca. 45 cm </t>
  </si>
  <si>
    <t xml:space="preserve">Schalen-Stuhl aus Kunststoff, Chromgestell,  Farbe weiß                       ca. B50xT50xH80 cm, 
Sitzhöhe: ca. 45 cm </t>
  </si>
  <si>
    <t>Abfalleimer mit Pushfunktion, Farbe metalloptik oder silber, 50 Liter Fassungsvermögen, 
möglichst mit 2 Fächern für Mülltrennung, hochwertiges Erscheinungsbild</t>
  </si>
  <si>
    <t>Absperrkette Metall
Länge ca. 200 cm</t>
  </si>
  <si>
    <t>Absperrständer schwarz Metall
Höhe ca. 90 cm zur Aufnahme der Absperrkette</t>
  </si>
  <si>
    <t>Aktenschrank schwarz
mit Klapptüren
ca. T40xB80xH200 cm</t>
  </si>
  <si>
    <t>Tisch Chromgestell, schwarze Platte, ca. B120xT80xH70 cm</t>
  </si>
  <si>
    <t>Tisch Chromgestell, weiße Platte mit Blende
ca. B120xT80xH70 cm</t>
  </si>
  <si>
    <t>Counterstuhl mit Rückenlehne, drehbar, Farbe: Schwarz, gepolstert, 
Maße ca. 60x60x125 cm
Höhenverstellbar bis ca.90 cm</t>
  </si>
  <si>
    <t>Hochvitrine weiss Glas
Maße ca. B100xT55xH200 cm
mit Beleuchtung</t>
  </si>
  <si>
    <t>Rollcontainer weiß oder lichtgrau, 3 Schubladen, abschließbar,
ca. B45xT45xH50 cm, 
 MIT Rollen</t>
  </si>
  <si>
    <t>Container abschließbar ca. 45x45x50 weiß OHNE Rollen</t>
  </si>
  <si>
    <t>Schalen-Stuhl aus Kunststoff, Chromgestell,  Farbe schwarz                       ca. B50xT50xH80 cm, 
Sitzhöhe: ca. 45 cm 
mit Reihenverbindung</t>
  </si>
  <si>
    <t>Artikel</t>
  </si>
  <si>
    <t>Kühlschrank weiss, 120 Liter, 
ca. B50xT60xH85 cm</t>
  </si>
  <si>
    <t>Leuchtkubus, Sitzwürfel, Netzbetrieb 230 V, Farbe über Fernbedienung wählbar Sitzhöhe: ca. 40 cm,
Maße ca. 40x40x40 cm,</t>
  </si>
  <si>
    <t xml:space="preserve">Schalenpolsterstuhl anthrazit/grau mit Reihenverbindung
ca. B50xT50xH80 cm, 
Sitzhöhe: ca. 45 cm </t>
  </si>
  <si>
    <t>Garderobenständer, chrom,
5 - 7 Haken,
ca. B70xT70xH180 cm
funktional: die Standfestigkeit bei Lastaufnahme muss gewährleistet sein</t>
  </si>
  <si>
    <t>27.11.2026
03.02.2027
07.02.2027
08.02.2027</t>
  </si>
  <si>
    <t xml:space="preserve"> 07.02.2027
08.02.2027</t>
  </si>
  <si>
    <t>20.02.2027
21.02.2027</t>
  </si>
  <si>
    <t>22.02.2027
26.02.2027</t>
  </si>
  <si>
    <t>Drehstuhl, gepolstert, Stoff, Farbe: schwarz/ grau, mit Rückenlehne, mit Armlehne, höhenverstellbar,                                 ca. B50xT55xH85 cm, 
Sitzhöhe: ca. 45 - 57 cm</t>
  </si>
  <si>
    <t>Drehstuhl, gepolstert, Stoff, Farbe: schwarz/ grau, mit Rückenlehne, ohne Armlehne, höhenverstellbar,                                 ca. B50xT55xH85 cm, 
Sitzhöhe: ca. 45 - 57 cm</t>
  </si>
  <si>
    <t>Schreibtisch-Drehstuhl, gepolstert, Stoff oder Leder, Farbe: schwarz/ grau, mit Rückenlehne + Armlehne, 
Gestell chrom                          ca. B50-60xT50-60xH90-115cm,                
Sitzhöhe: ca. 45 - 57 cm höhenverstellbar
möglichst höhere Lehne</t>
  </si>
  <si>
    <t>12 Tage</t>
  </si>
  <si>
    <t>33 Tage</t>
  </si>
  <si>
    <r>
      <t xml:space="preserve">Durchschnittlicher Mietzeitraum </t>
    </r>
    <r>
      <rPr>
        <sz val="8"/>
        <rFont val="Arial"/>
        <family val="2"/>
      </rPr>
      <t>(ohne Tage Anlieferung/Abholung)</t>
    </r>
  </si>
  <si>
    <t xml:space="preserve">Kleiderbügel Holz
</t>
  </si>
  <si>
    <t xml:space="preserve">Kleiderbügel PVD schwarz
</t>
  </si>
  <si>
    <t xml:space="preserve">Papierkorb grau, PVC, 10 Liter
</t>
  </si>
  <si>
    <t>Standascher Aluminium
ca. T25xB25xH65 cm</t>
  </si>
  <si>
    <t>Trennwand/ Stellwand, 
Farbe: Weiß
B100xH250 cm, rollbar</t>
  </si>
  <si>
    <t>Absperrseil rot, Velours oder Samt
Länge ca. 150 cm</t>
  </si>
  <si>
    <t xml:space="preserve">Netto-Einzelpreis 
OPTIONS-ZEITRAUM </t>
  </si>
  <si>
    <t>Stückzahl x Einzelpreis = Gesamtpreis
OPTIONS-ZEITRAUM</t>
  </si>
  <si>
    <t>Netto-Einzelpreis  
OPTIONS-ZEITRAUM</t>
  </si>
  <si>
    <t xml:space="preserve">Netto-Einzelpreis
VERTRAGS-ZEITRAUM  </t>
  </si>
  <si>
    <t xml:space="preserve">Stückzahl x Einzelpreis = Gesamtpreis
VERTRAGS-ZEITRAUM </t>
  </si>
  <si>
    <t>Los 1 Gesamt netto</t>
  </si>
  <si>
    <t>ACHTUNG: es sind 3 Tabelenblätter auszufüllen</t>
  </si>
  <si>
    <t>Gesamt-Bedarf 
Stückzahl
je Festival
Los 1</t>
  </si>
  <si>
    <t>Gesamt-Bedarf 
Stückzahl je Festival
Los 1</t>
  </si>
  <si>
    <r>
      <t xml:space="preserve">01826KBB_Mietmöbel Anlage 3a Preisblatt Los 1 Mietmöbel Berlinale Palast, Pressezentrum, Service Center 
(01.09.2031 bis 31.08.2033 für 82. Berlinale 2032 + 83. Berlinale 2033)
</t>
    </r>
    <r>
      <rPr>
        <sz val="11"/>
        <color rgb="FFFF0000"/>
        <rFont val="Arial"/>
        <family val="2"/>
      </rPr>
      <t>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 2031 - 2033, insofern sie dem Leistungsgegenstand entsprechen.</t>
    </r>
  </si>
  <si>
    <r>
      <t xml:space="preserve">01826KBB_Mietmöbel Anlage 3 Preisblatt Los 1: Mietmöbel Berlinale Palast, Pressezentrum, Service Center 
(01.09.2026 bis 31.08.2029 für 77. Berlinale 2027, 78. Berlinale 2028. 79. Berlinale 2029)
</t>
    </r>
    <r>
      <rPr>
        <sz val="11"/>
        <color rgb="FFFF0000"/>
        <rFont val="Arial"/>
        <family val="2"/>
      </rPr>
      <t>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 2026 - 2029, insofern sie dem Leistungsgegenstand entsprechen.</t>
    </r>
    <r>
      <rPr>
        <b/>
        <sz val="11"/>
        <rFont val="Arial"/>
        <family val="2"/>
      </rPr>
      <t xml:space="preserve">
</t>
    </r>
  </si>
  <si>
    <r>
      <t xml:space="preserve">01826KBB_Mietmöbel Anlage 3 Preisblatt Los 1: Mietmöbel Berlinale Palast, Pressezentrum, Service Center
(01.09.2029 bis 31.08.2031  für 80. Berlinale 2030 + 81. Berlinale 2031)
</t>
    </r>
    <r>
      <rPr>
        <sz val="11"/>
        <color rgb="FFFF0000"/>
        <rFont val="Arial"/>
        <family val="2"/>
      </rPr>
      <t>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 2029 - 2031, insofern sie dem Leistungsgegenstand entsprechen.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</si>
</sst>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407]_-;\-* #,##0.00\ [$€-407]_-;_-* &quot;-&quot;??\ [$€-407]_-;_-@_-"/>
    <numFmt numFmtId="165" formatCode="#,##0.00\ &quot;€&quot;"/>
  </numFmts>
  <fonts count="17" x14ac:knownFonts="1">
    <font>
      <sz val="11"/>
      <color theme="1"/>
      <name val="Calibri"/>
      <family val="2"/>
      <scheme val="minor"/>
    </font>
    <font>
      <sz val="10"/>
      <name val="Arial"/>
      <family val="2"/>
    </font>
    <font>
      <b/>
      <sz val="11"/>
      <name val="Arial"/>
      <family val="2"/>
    </font>
    <font>
      <sz val="11"/>
      <name val="Arial"/>
      <family val="2"/>
    </font>
    <font>
      <sz val="12"/>
      <name val="Arial"/>
      <family val="2"/>
    </font>
    <font>
      <sz val="12"/>
      <color rgb="FFFF0000"/>
      <name val="Arial"/>
      <family val="2"/>
    </font>
    <font>
      <b/>
      <sz val="16"/>
      <name val="Arial"/>
      <family val="2"/>
    </font>
    <font>
      <sz val="16"/>
      <name val="Arial"/>
      <family val="2"/>
    </font>
    <font>
      <sz val="8"/>
      <name val="Arial"/>
      <family val="2"/>
    </font>
    <font>
      <b/>
      <sz val="12"/>
      <name val="Arial"/>
      <family val="2"/>
    </font>
    <font>
      <sz val="12"/>
      <color theme="1"/>
      <name val="Calibri"/>
      <family val="2"/>
      <scheme val="minor"/>
    </font>
    <font>
      <sz val="16"/>
      <color theme="1"/>
      <name val="Arial"/>
      <family val="2"/>
    </font>
    <font>
      <sz val="11"/>
      <color rgb="FFFF0000"/>
      <name val="Calibri"/>
      <family val="2"/>
      <scheme val="minor"/>
    </font>
    <font>
      <sz val="11"/>
      <color rgb="FFFF0000"/>
      <name val="Arial"/>
      <family val="2"/>
    </font>
    <font>
      <b/>
      <sz val="8"/>
      <name val="Arial"/>
      <family val="2"/>
    </font>
    <font>
      <b/>
      <sz val="14"/>
      <color rgb="FFFF0000"/>
      <name val="Calibri"/>
      <family val="2"/>
      <scheme val="minor"/>
    </font>
    <font>
      <b/>
      <sz val="14"/>
      <color theme="1"/>
      <name val="Calibri"/>
      <family val="2"/>
      <scheme val="minor"/>
    </font>
  </fonts>
  <fills count="4">
    <fill>
      <patternFill patternType="none"/>
    </fill>
    <fill>
      <patternFill patternType="gray125"/>
    </fill>
    <fill>
      <patternFill patternType="solid">
        <fgColor rgb="FFFFFF9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5">
    <xf numFmtId="0" fontId="0" fillId="0" borderId="0" xfId="0"/>
    <xf numFmtId="0" fontId="4" fillId="2" borderId="1" xfId="0" applyFont="1" applyFill="1" applyBorder="1" applyAlignment="1" applyProtection="1">
      <alignment horizontal="left" vertical="center" wrapText="1"/>
      <protection locked="0"/>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xf>
    <xf numFmtId="165" fontId="7" fillId="0" borderId="1" xfId="0" applyNumberFormat="1" applyFont="1" applyBorder="1" applyAlignment="1">
      <alignment horizontal="center" vertical="center"/>
    </xf>
    <xf numFmtId="164" fontId="4" fillId="2" borderId="1" xfId="0" applyNumberFormat="1" applyFont="1" applyFill="1" applyBorder="1" applyAlignment="1" applyProtection="1">
      <alignment vertical="center"/>
      <protection locked="0"/>
    </xf>
    <xf numFmtId="0" fontId="4" fillId="3" borderId="1" xfId="0" applyFont="1" applyFill="1" applyBorder="1" applyAlignment="1">
      <alignment horizontal="center" vertical="center"/>
    </xf>
    <xf numFmtId="0" fontId="4" fillId="2" borderId="1" xfId="0" applyFont="1" applyFill="1" applyBorder="1" applyAlignment="1" applyProtection="1">
      <alignment horizontal="left" wrapText="1"/>
      <protection locked="0"/>
    </xf>
    <xf numFmtId="0" fontId="4" fillId="0" borderId="1" xfId="0" applyFont="1" applyBorder="1" applyAlignment="1">
      <alignment horizontal="center"/>
    </xf>
    <xf numFmtId="0" fontId="6" fillId="0" borderId="1" xfId="0" applyFont="1" applyBorder="1" applyAlignment="1">
      <alignment horizontal="center"/>
    </xf>
    <xf numFmtId="0" fontId="4" fillId="0" borderId="1" xfId="0" applyFont="1" applyBorder="1" applyAlignment="1">
      <alignment horizontal="center" vertical="center" wrapText="1"/>
    </xf>
    <xf numFmtId="0" fontId="3" fillId="0" borderId="1" xfId="0" applyFont="1" applyBorder="1" applyAlignment="1">
      <alignment horizontal="left" vertical="top" wrapText="1"/>
    </xf>
    <xf numFmtId="0" fontId="5" fillId="0" borderId="1" xfId="0" applyFont="1" applyBorder="1" applyAlignment="1">
      <alignment vertical="center"/>
    </xf>
    <xf numFmtId="0" fontId="10" fillId="0" borderId="0" xfId="0" applyFont="1"/>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xf numFmtId="0" fontId="8" fillId="0" borderId="1" xfId="1" applyFont="1" applyBorder="1" applyAlignment="1">
      <alignment horizontal="center" vertical="center" wrapText="1"/>
    </xf>
    <xf numFmtId="14" fontId="8" fillId="0" borderId="1" xfId="1" applyNumberFormat="1" applyFont="1" applyBorder="1" applyAlignment="1">
      <alignment horizontal="center" vertical="center" wrapText="1"/>
    </xf>
    <xf numFmtId="0" fontId="3" fillId="3" borderId="1" xfId="0" applyFont="1" applyFill="1" applyBorder="1" applyAlignment="1">
      <alignment horizontal="center" vertical="center"/>
    </xf>
    <xf numFmtId="0" fontId="3" fillId="0" borderId="1" xfId="0" applyFont="1" applyBorder="1" applyAlignment="1">
      <alignment vertical="top" wrapText="1"/>
    </xf>
    <xf numFmtId="0" fontId="0" fillId="0" borderId="0" xfId="0" applyAlignment="1">
      <alignment horizontal="center"/>
    </xf>
    <xf numFmtId="0" fontId="12" fillId="0" borderId="0" xfId="0" applyFont="1"/>
    <xf numFmtId="0" fontId="14" fillId="0" borderId="1" xfId="1" applyFont="1" applyBorder="1" applyAlignment="1">
      <alignment horizontal="center" vertical="center" wrapText="1"/>
    </xf>
    <xf numFmtId="0" fontId="15" fillId="0" borderId="0" xfId="0" applyFont="1"/>
    <xf numFmtId="0" fontId="16" fillId="0" borderId="0" xfId="0" applyFont="1"/>
    <xf numFmtId="0" fontId="4" fillId="2" borderId="1" xfId="0" applyFont="1" applyFill="1" applyBorder="1" applyAlignment="1" applyProtection="1">
      <alignment horizontal="left" vertical="top" wrapText="1"/>
      <protection locked="0"/>
    </xf>
    <xf numFmtId="165" fontId="7" fillId="0" borderId="1" xfId="0" applyNumberFormat="1" applyFont="1" applyBorder="1" applyAlignment="1">
      <alignment horizontal="center" vertical="center"/>
    </xf>
    <xf numFmtId="165" fontId="11" fillId="0" borderId="1" xfId="0" applyNumberFormat="1" applyFont="1" applyBorder="1" applyAlignment="1">
      <alignment horizontal="center"/>
    </xf>
    <xf numFmtId="0" fontId="6" fillId="3" borderId="2" xfId="0" applyFont="1" applyFill="1" applyBorder="1" applyAlignment="1">
      <alignment horizontal="right" vertical="center"/>
    </xf>
    <xf numFmtId="0" fontId="0" fillId="0" borderId="3" xfId="0" applyBorder="1"/>
    <xf numFmtId="0" fontId="0" fillId="0" borderId="4" xfId="0" applyBorder="1"/>
    <xf numFmtId="0" fontId="0" fillId="0" borderId="5" xfId="0" applyBorder="1"/>
    <xf numFmtId="0" fontId="0" fillId="0" borderId="0" xfId="0"/>
    <xf numFmtId="0" fontId="0" fillId="0" borderId="6" xfId="0" applyBorder="1"/>
    <xf numFmtId="0" fontId="0" fillId="0" borderId="7" xfId="0" applyBorder="1"/>
    <xf numFmtId="0" fontId="0" fillId="0" borderId="8" xfId="0" applyBorder="1"/>
    <xf numFmtId="0" fontId="0" fillId="0" borderId="9" xfId="0" applyBorder="1"/>
    <xf numFmtId="0" fontId="2" fillId="0" borderId="10" xfId="1" applyFont="1" applyBorder="1" applyAlignment="1">
      <alignment horizontal="left" vertical="top" wrapText="1"/>
    </xf>
    <xf numFmtId="0" fontId="2" fillId="0" borderId="11" xfId="1" applyFont="1" applyBorder="1" applyAlignment="1">
      <alignment horizontal="left" vertical="top"/>
    </xf>
    <xf numFmtId="0" fontId="2" fillId="0" borderId="11" xfId="1" applyFont="1" applyBorder="1" applyAlignment="1">
      <alignment vertical="top"/>
    </xf>
    <xf numFmtId="0" fontId="0" fillId="0" borderId="12" xfId="0" applyBorder="1" applyAlignment="1">
      <alignment vertical="top"/>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3" fillId="0" borderId="1" xfId="1" applyFont="1" applyBorder="1" applyAlignment="1">
      <alignment horizontal="center" vertical="center"/>
    </xf>
    <xf numFmtId="0" fontId="1" fillId="0" borderId="1" xfId="1" applyBorder="1" applyAlignment="1">
      <alignment horizontal="center" vertical="center"/>
    </xf>
    <xf numFmtId="0" fontId="3" fillId="0" borderId="1" xfId="1" applyFont="1" applyBorder="1" applyAlignment="1">
      <alignment horizontal="center" vertical="center" wrapText="1"/>
    </xf>
    <xf numFmtId="0" fontId="2" fillId="0" borderId="1" xfId="1" applyFont="1" applyBorder="1" applyAlignment="1">
      <alignment horizontal="center" vertical="center" wrapText="1"/>
    </xf>
    <xf numFmtId="165" fontId="11" fillId="0" borderId="1" xfId="0" applyNumberFormat="1" applyFont="1" applyBorder="1"/>
    <xf numFmtId="0" fontId="2" fillId="0" borderId="10" xfId="1" applyFont="1" applyBorder="1" applyAlignment="1">
      <alignment horizontal="left" vertical="center" wrapText="1"/>
    </xf>
    <xf numFmtId="0" fontId="2" fillId="0" borderId="11" xfId="1" applyFont="1" applyBorder="1" applyAlignment="1">
      <alignment horizontal="left" vertical="center"/>
    </xf>
    <xf numFmtId="0" fontId="2" fillId="0" borderId="11" xfId="1" applyFont="1" applyBorder="1" applyAlignment="1">
      <alignment vertical="center"/>
    </xf>
    <xf numFmtId="0" fontId="0" fillId="0" borderId="12" xfId="0" applyBorder="1" applyAlignment="1">
      <alignment vertical="center"/>
    </xf>
    <xf numFmtId="0" fontId="2" fillId="0" borderId="1" xfId="1" applyFont="1" applyBorder="1" applyAlignment="1">
      <alignment horizontal="center" vertical="center"/>
    </xf>
  </cellXfs>
  <cellStyles count="2">
    <cellStyle name="Standard" xfId="0" builtinId="0"/>
    <cellStyle name="Standard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6"/>
  <sheetViews>
    <sheetView showGridLines="0" tabSelected="1" workbookViewId="0">
      <pane ySplit="3" topLeftCell="A66" activePane="bottomLeft" state="frozen"/>
      <selection pane="bottomLeft" activeCell="A76" sqref="A76:C76"/>
    </sheetView>
  </sheetViews>
  <sheetFormatPr baseColWidth="10" defaultRowHeight="15" x14ac:dyDescent="0.25"/>
  <cols>
    <col min="1" max="1" width="5.7109375" customWidth="1"/>
    <col min="2" max="2" width="30.7109375" customWidth="1"/>
    <col min="3" max="3" width="25.7109375" customWidth="1"/>
    <col min="7" max="7" width="13" customWidth="1"/>
    <col min="8" max="8" width="15.7109375" style="22" customWidth="1"/>
    <col min="9" max="9" width="25.7109375" customWidth="1"/>
  </cols>
  <sheetData>
    <row r="1" spans="1:9" ht="90" customHeight="1" x14ac:dyDescent="0.25">
      <c r="A1" s="39" t="s">
        <v>92</v>
      </c>
      <c r="B1" s="40"/>
      <c r="C1" s="40"/>
      <c r="D1" s="40"/>
      <c r="E1" s="40"/>
      <c r="F1" s="40"/>
      <c r="G1" s="40"/>
      <c r="H1" s="41"/>
      <c r="I1" s="42"/>
    </row>
    <row r="2" spans="1:9" s="14" customFormat="1" ht="15.75" x14ac:dyDescent="0.25">
      <c r="A2" s="43" t="s">
        <v>0</v>
      </c>
      <c r="B2" s="44"/>
      <c r="C2" s="44"/>
      <c r="D2" s="44"/>
      <c r="E2" s="44"/>
      <c r="F2" s="44"/>
      <c r="G2" s="44"/>
      <c r="H2" s="44"/>
      <c r="I2" s="44"/>
    </row>
    <row r="3" spans="1:9" ht="99.95" customHeight="1" x14ac:dyDescent="0.25">
      <c r="A3" s="15" t="s">
        <v>1</v>
      </c>
      <c r="B3" s="16" t="s">
        <v>61</v>
      </c>
      <c r="C3" s="16" t="s">
        <v>2</v>
      </c>
      <c r="D3" s="17" t="s">
        <v>21</v>
      </c>
      <c r="E3" s="17" t="s">
        <v>22</v>
      </c>
      <c r="F3" s="17" t="s">
        <v>23</v>
      </c>
      <c r="G3" s="16" t="s">
        <v>89</v>
      </c>
      <c r="H3" s="16" t="s">
        <v>85</v>
      </c>
      <c r="I3" s="16" t="s">
        <v>86</v>
      </c>
    </row>
    <row r="4" spans="1:9" ht="51" customHeight="1" x14ac:dyDescent="0.25">
      <c r="A4" s="45" t="s">
        <v>26</v>
      </c>
      <c r="B4" s="46"/>
      <c r="C4" s="46"/>
      <c r="D4" s="18" t="s">
        <v>66</v>
      </c>
      <c r="E4" s="18" t="s">
        <v>67</v>
      </c>
      <c r="F4" s="19">
        <v>46422</v>
      </c>
      <c r="G4" s="16"/>
      <c r="H4" s="16"/>
      <c r="I4" s="16"/>
    </row>
    <row r="5" spans="1:9" ht="39.950000000000003" customHeight="1" x14ac:dyDescent="0.25">
      <c r="A5" s="47" t="s">
        <v>27</v>
      </c>
      <c r="B5" s="46"/>
      <c r="C5" s="46"/>
      <c r="D5" s="19" t="s">
        <v>69</v>
      </c>
      <c r="E5" s="19" t="s">
        <v>68</v>
      </c>
      <c r="F5" s="19">
        <v>46440</v>
      </c>
      <c r="G5" s="16"/>
      <c r="H5" s="16"/>
      <c r="I5" s="16"/>
    </row>
    <row r="6" spans="1:9" ht="39.950000000000003" customHeight="1" x14ac:dyDescent="0.25">
      <c r="A6" s="48" t="s">
        <v>75</v>
      </c>
      <c r="B6" s="46"/>
      <c r="C6" s="46"/>
      <c r="D6" s="24" t="s">
        <v>74</v>
      </c>
      <c r="E6" s="24" t="s">
        <v>73</v>
      </c>
      <c r="F6" s="24" t="s">
        <v>3</v>
      </c>
      <c r="G6" s="16"/>
      <c r="H6" s="16"/>
      <c r="I6" s="16"/>
    </row>
    <row r="7" spans="1:9" ht="85.5" x14ac:dyDescent="0.25">
      <c r="A7" s="20">
        <v>1</v>
      </c>
      <c r="B7" s="12" t="s">
        <v>50</v>
      </c>
      <c r="C7" s="27"/>
      <c r="D7" s="3">
        <v>11</v>
      </c>
      <c r="E7" s="3">
        <v>8</v>
      </c>
      <c r="F7" s="3">
        <v>5</v>
      </c>
      <c r="G7" s="4">
        <f t="shared" ref="G7:G38" si="0">SUM(D7:F7)</f>
        <v>24</v>
      </c>
      <c r="H7" s="6"/>
      <c r="I7" s="5">
        <f t="shared" ref="I7:I38" si="1">(G7*H7)</f>
        <v>0</v>
      </c>
    </row>
    <row r="8" spans="1:9" ht="28.5" x14ac:dyDescent="0.25">
      <c r="A8" s="20">
        <v>2</v>
      </c>
      <c r="B8" s="12" t="s">
        <v>51</v>
      </c>
      <c r="C8" s="27"/>
      <c r="D8" s="3"/>
      <c r="E8" s="3"/>
      <c r="F8" s="3">
        <v>80</v>
      </c>
      <c r="G8" s="4">
        <f t="shared" si="0"/>
        <v>80</v>
      </c>
      <c r="H8" s="6"/>
      <c r="I8" s="5">
        <f t="shared" si="1"/>
        <v>0</v>
      </c>
    </row>
    <row r="9" spans="1:9" ht="42.75" x14ac:dyDescent="0.25">
      <c r="A9" s="20">
        <v>3</v>
      </c>
      <c r="B9" s="12" t="s">
        <v>24</v>
      </c>
      <c r="C9" s="27"/>
      <c r="D9" s="3">
        <v>46</v>
      </c>
      <c r="E9" s="2"/>
      <c r="F9" s="3">
        <v>4</v>
      </c>
      <c r="G9" s="4">
        <f t="shared" si="0"/>
        <v>50</v>
      </c>
      <c r="H9" s="6"/>
      <c r="I9" s="5">
        <f t="shared" si="1"/>
        <v>0</v>
      </c>
    </row>
    <row r="10" spans="1:9" ht="42.75" x14ac:dyDescent="0.25">
      <c r="A10" s="20">
        <v>4</v>
      </c>
      <c r="B10" s="12" t="s">
        <v>81</v>
      </c>
      <c r="C10" s="27"/>
      <c r="D10" s="3">
        <v>45</v>
      </c>
      <c r="E10" s="2"/>
      <c r="F10" s="3">
        <v>3</v>
      </c>
      <c r="G10" s="4">
        <f t="shared" si="0"/>
        <v>48</v>
      </c>
      <c r="H10" s="6"/>
      <c r="I10" s="5">
        <f t="shared" si="1"/>
        <v>0</v>
      </c>
    </row>
    <row r="11" spans="1:9" ht="42.75" x14ac:dyDescent="0.25">
      <c r="A11" s="20">
        <v>5</v>
      </c>
      <c r="B11" s="12" t="s">
        <v>25</v>
      </c>
      <c r="C11" s="27"/>
      <c r="D11" s="3">
        <v>64</v>
      </c>
      <c r="E11" s="3">
        <v>34</v>
      </c>
      <c r="F11" s="2"/>
      <c r="G11" s="4">
        <f t="shared" si="0"/>
        <v>98</v>
      </c>
      <c r="H11" s="6"/>
      <c r="I11" s="5">
        <f t="shared" si="1"/>
        <v>0</v>
      </c>
    </row>
    <row r="12" spans="1:9" ht="42.75" x14ac:dyDescent="0.25">
      <c r="A12" s="20">
        <v>6</v>
      </c>
      <c r="B12" s="12" t="s">
        <v>52</v>
      </c>
      <c r="C12" s="27"/>
      <c r="D12" s="3"/>
      <c r="E12" s="3"/>
      <c r="F12" s="3">
        <v>80</v>
      </c>
      <c r="G12" s="4">
        <f t="shared" si="0"/>
        <v>80</v>
      </c>
      <c r="H12" s="6"/>
      <c r="I12" s="5">
        <f t="shared" si="1"/>
        <v>0</v>
      </c>
    </row>
    <row r="13" spans="1:9" ht="28.5" x14ac:dyDescent="0.25">
      <c r="A13" s="20">
        <v>7</v>
      </c>
      <c r="B13" s="12" t="s">
        <v>28</v>
      </c>
      <c r="C13" s="27"/>
      <c r="D13" s="3">
        <v>5</v>
      </c>
      <c r="E13" s="3">
        <v>11</v>
      </c>
      <c r="F13" s="3">
        <v>9</v>
      </c>
      <c r="G13" s="4">
        <f t="shared" si="0"/>
        <v>25</v>
      </c>
      <c r="H13" s="6"/>
      <c r="I13" s="5">
        <f t="shared" si="1"/>
        <v>0</v>
      </c>
    </row>
    <row r="14" spans="1:9" ht="42.75" x14ac:dyDescent="0.25">
      <c r="A14" s="20">
        <v>8</v>
      </c>
      <c r="B14" s="12" t="s">
        <v>53</v>
      </c>
      <c r="C14" s="27"/>
      <c r="D14" s="3"/>
      <c r="E14" s="3"/>
      <c r="F14" s="3">
        <v>2</v>
      </c>
      <c r="G14" s="4">
        <f t="shared" si="0"/>
        <v>2</v>
      </c>
      <c r="H14" s="6"/>
      <c r="I14" s="5">
        <f t="shared" si="1"/>
        <v>0</v>
      </c>
    </row>
    <row r="15" spans="1:9" ht="28.5" x14ac:dyDescent="0.25">
      <c r="A15" s="20">
        <v>9</v>
      </c>
      <c r="B15" s="12" t="s">
        <v>4</v>
      </c>
      <c r="C15" s="27"/>
      <c r="D15" s="3">
        <v>4</v>
      </c>
      <c r="E15" s="2"/>
      <c r="F15" s="3">
        <v>7</v>
      </c>
      <c r="G15" s="4">
        <f t="shared" si="0"/>
        <v>11</v>
      </c>
      <c r="H15" s="6"/>
      <c r="I15" s="5">
        <f t="shared" si="1"/>
        <v>0</v>
      </c>
    </row>
    <row r="16" spans="1:9" ht="57" x14ac:dyDescent="0.25">
      <c r="A16" s="20">
        <v>10</v>
      </c>
      <c r="B16" s="12" t="s">
        <v>5</v>
      </c>
      <c r="C16" s="27"/>
      <c r="D16" s="2"/>
      <c r="E16" s="3">
        <v>14</v>
      </c>
      <c r="F16" s="2"/>
      <c r="G16" s="4">
        <f t="shared" si="0"/>
        <v>14</v>
      </c>
      <c r="H16" s="6"/>
      <c r="I16" s="5">
        <f t="shared" si="1"/>
        <v>0</v>
      </c>
    </row>
    <row r="17" spans="1:9" ht="42.75" x14ac:dyDescent="0.25">
      <c r="A17" s="20">
        <v>11</v>
      </c>
      <c r="B17" s="12" t="s">
        <v>6</v>
      </c>
      <c r="C17" s="27"/>
      <c r="D17" s="2"/>
      <c r="E17" s="2"/>
      <c r="F17" s="3">
        <v>2</v>
      </c>
      <c r="G17" s="4">
        <f t="shared" si="0"/>
        <v>2</v>
      </c>
      <c r="H17" s="6"/>
      <c r="I17" s="5">
        <f t="shared" si="1"/>
        <v>0</v>
      </c>
    </row>
    <row r="18" spans="1:9" ht="57" x14ac:dyDescent="0.25">
      <c r="A18" s="20">
        <v>12</v>
      </c>
      <c r="B18" s="12" t="s">
        <v>42</v>
      </c>
      <c r="C18" s="27"/>
      <c r="D18" s="2"/>
      <c r="E18" s="3">
        <v>1</v>
      </c>
      <c r="F18" s="2"/>
      <c r="G18" s="4">
        <f t="shared" si="0"/>
        <v>1</v>
      </c>
      <c r="H18" s="6"/>
      <c r="I18" s="5">
        <f t="shared" si="1"/>
        <v>0</v>
      </c>
    </row>
    <row r="19" spans="1:9" ht="99.75" x14ac:dyDescent="0.25">
      <c r="A19" s="20">
        <v>13</v>
      </c>
      <c r="B19" s="12" t="s">
        <v>7</v>
      </c>
      <c r="C19" s="27"/>
      <c r="D19" s="2"/>
      <c r="E19" s="2"/>
      <c r="F19" s="3">
        <v>4</v>
      </c>
      <c r="G19" s="4">
        <f t="shared" si="0"/>
        <v>4</v>
      </c>
      <c r="H19" s="6"/>
      <c r="I19" s="5">
        <f t="shared" si="1"/>
        <v>0</v>
      </c>
    </row>
    <row r="20" spans="1:9" ht="28.5" x14ac:dyDescent="0.25">
      <c r="A20" s="20">
        <v>14</v>
      </c>
      <c r="B20" s="12" t="s">
        <v>59</v>
      </c>
      <c r="C20" s="27"/>
      <c r="D20" s="3"/>
      <c r="E20" s="3"/>
      <c r="F20" s="3">
        <v>24</v>
      </c>
      <c r="G20" s="4">
        <f t="shared" si="0"/>
        <v>24</v>
      </c>
      <c r="H20" s="6"/>
      <c r="I20" s="5">
        <f t="shared" si="1"/>
        <v>0</v>
      </c>
    </row>
    <row r="21" spans="1:9" ht="71.25" x14ac:dyDescent="0.25">
      <c r="A21" s="20">
        <v>15</v>
      </c>
      <c r="B21" s="12" t="s">
        <v>56</v>
      </c>
      <c r="C21" s="27"/>
      <c r="D21" s="2"/>
      <c r="E21" s="2"/>
      <c r="F21" s="3">
        <v>39</v>
      </c>
      <c r="G21" s="4">
        <f t="shared" si="0"/>
        <v>39</v>
      </c>
      <c r="H21" s="6"/>
      <c r="I21" s="5">
        <f t="shared" si="1"/>
        <v>0</v>
      </c>
    </row>
    <row r="22" spans="1:9" ht="85.5" x14ac:dyDescent="0.25">
      <c r="A22" s="20">
        <v>16</v>
      </c>
      <c r="B22" s="12" t="s">
        <v>70</v>
      </c>
      <c r="C22" s="27"/>
      <c r="D22" s="2"/>
      <c r="E22" s="3">
        <v>57</v>
      </c>
      <c r="F22" s="2"/>
      <c r="G22" s="4">
        <f t="shared" si="0"/>
        <v>57</v>
      </c>
      <c r="H22" s="6"/>
      <c r="I22" s="5">
        <f t="shared" si="1"/>
        <v>0</v>
      </c>
    </row>
    <row r="23" spans="1:9" ht="85.5" x14ac:dyDescent="0.25">
      <c r="A23" s="20">
        <v>17</v>
      </c>
      <c r="B23" s="12" t="s">
        <v>71</v>
      </c>
      <c r="C23" s="27"/>
      <c r="D23" s="3">
        <v>5</v>
      </c>
      <c r="E23" s="2"/>
      <c r="F23" s="3">
        <v>14</v>
      </c>
      <c r="G23" s="4">
        <f t="shared" si="0"/>
        <v>19</v>
      </c>
      <c r="H23" s="6"/>
      <c r="I23" s="5">
        <f t="shared" si="1"/>
        <v>0</v>
      </c>
    </row>
    <row r="24" spans="1:9" ht="28.5" x14ac:dyDescent="0.25">
      <c r="A24" s="20">
        <v>18</v>
      </c>
      <c r="B24" s="12" t="s">
        <v>8</v>
      </c>
      <c r="C24" s="27"/>
      <c r="D24" s="2"/>
      <c r="E24" s="2"/>
      <c r="F24" s="3">
        <v>1</v>
      </c>
      <c r="G24" s="4">
        <f t="shared" si="0"/>
        <v>1</v>
      </c>
      <c r="H24" s="6"/>
      <c r="I24" s="5">
        <f t="shared" si="1"/>
        <v>0</v>
      </c>
    </row>
    <row r="25" spans="1:9" ht="71.25" x14ac:dyDescent="0.25">
      <c r="A25" s="20">
        <v>19</v>
      </c>
      <c r="B25" s="12" t="s">
        <v>30</v>
      </c>
      <c r="C25" s="27"/>
      <c r="D25" s="3">
        <v>5</v>
      </c>
      <c r="E25" s="2"/>
      <c r="F25" s="3">
        <v>6</v>
      </c>
      <c r="G25" s="4">
        <f t="shared" si="0"/>
        <v>11</v>
      </c>
      <c r="H25" s="6"/>
      <c r="I25" s="5">
        <f t="shared" si="1"/>
        <v>0</v>
      </c>
    </row>
    <row r="26" spans="1:9" ht="57" x14ac:dyDescent="0.25">
      <c r="A26" s="20">
        <v>20</v>
      </c>
      <c r="B26" s="12" t="s">
        <v>31</v>
      </c>
      <c r="C26" s="27"/>
      <c r="D26" s="3">
        <v>30</v>
      </c>
      <c r="E26" s="2"/>
      <c r="F26" s="2"/>
      <c r="G26" s="4">
        <f t="shared" si="0"/>
        <v>30</v>
      </c>
      <c r="H26" s="6"/>
      <c r="I26" s="5">
        <f t="shared" si="1"/>
        <v>0</v>
      </c>
    </row>
    <row r="27" spans="1:9" ht="85.5" x14ac:dyDescent="0.25">
      <c r="A27" s="20">
        <v>21</v>
      </c>
      <c r="B27" s="12" t="s">
        <v>65</v>
      </c>
      <c r="C27" s="27"/>
      <c r="D27" s="3">
        <v>16</v>
      </c>
      <c r="E27" s="3">
        <v>15</v>
      </c>
      <c r="F27" s="3">
        <v>10</v>
      </c>
      <c r="G27" s="4">
        <f t="shared" si="0"/>
        <v>41</v>
      </c>
      <c r="H27" s="6"/>
      <c r="I27" s="5">
        <f t="shared" si="1"/>
        <v>0</v>
      </c>
    </row>
    <row r="28" spans="1:9" ht="42.75" x14ac:dyDescent="0.25">
      <c r="A28" s="20">
        <v>22</v>
      </c>
      <c r="B28" s="12" t="s">
        <v>43</v>
      </c>
      <c r="C28" s="27"/>
      <c r="D28" s="3"/>
      <c r="E28" s="3">
        <v>1</v>
      </c>
      <c r="F28" s="2"/>
      <c r="G28" s="4">
        <f t="shared" si="0"/>
        <v>1</v>
      </c>
      <c r="H28" s="6"/>
      <c r="I28" s="5">
        <f t="shared" si="1"/>
        <v>0</v>
      </c>
    </row>
    <row r="29" spans="1:9" ht="42.75" x14ac:dyDescent="0.25">
      <c r="A29" s="20">
        <v>23</v>
      </c>
      <c r="B29" s="12" t="s">
        <v>32</v>
      </c>
      <c r="C29" s="27"/>
      <c r="D29" s="3">
        <v>1</v>
      </c>
      <c r="E29" s="3">
        <v>1</v>
      </c>
      <c r="F29" s="2"/>
      <c r="G29" s="4">
        <f t="shared" si="0"/>
        <v>2</v>
      </c>
      <c r="H29" s="6"/>
      <c r="I29" s="5">
        <f t="shared" si="1"/>
        <v>0</v>
      </c>
    </row>
    <row r="30" spans="1:9" ht="42.75" x14ac:dyDescent="0.25">
      <c r="A30" s="20">
        <v>24</v>
      </c>
      <c r="B30" s="12" t="s">
        <v>29</v>
      </c>
      <c r="C30" s="27"/>
      <c r="D30" s="3">
        <v>5</v>
      </c>
      <c r="E30" s="3">
        <v>3</v>
      </c>
      <c r="F30" s="2"/>
      <c r="G30" s="4">
        <f t="shared" si="0"/>
        <v>8</v>
      </c>
      <c r="H30" s="6"/>
      <c r="I30" s="5">
        <f t="shared" si="1"/>
        <v>0</v>
      </c>
    </row>
    <row r="31" spans="1:9" ht="42.75" x14ac:dyDescent="0.25">
      <c r="A31" s="20">
        <v>25</v>
      </c>
      <c r="B31" s="12" t="s">
        <v>57</v>
      </c>
      <c r="C31" s="27"/>
      <c r="D31" s="3"/>
      <c r="E31" s="3"/>
      <c r="F31" s="3">
        <v>1</v>
      </c>
      <c r="G31" s="4">
        <f t="shared" si="0"/>
        <v>1</v>
      </c>
      <c r="H31" s="6"/>
      <c r="I31" s="5">
        <f t="shared" si="1"/>
        <v>0</v>
      </c>
    </row>
    <row r="32" spans="1:9" ht="28.5" x14ac:dyDescent="0.25">
      <c r="A32" s="20">
        <v>26</v>
      </c>
      <c r="B32" s="12" t="s">
        <v>44</v>
      </c>
      <c r="C32" s="27"/>
      <c r="D32" s="3"/>
      <c r="E32" s="3">
        <v>2</v>
      </c>
      <c r="F32" s="2"/>
      <c r="G32" s="4">
        <f t="shared" si="0"/>
        <v>2</v>
      </c>
      <c r="H32" s="6"/>
      <c r="I32" s="5">
        <f t="shared" si="1"/>
        <v>0</v>
      </c>
    </row>
    <row r="33" spans="1:9" ht="28.5" x14ac:dyDescent="0.25">
      <c r="A33" s="20">
        <v>27</v>
      </c>
      <c r="B33" s="12" t="s">
        <v>39</v>
      </c>
      <c r="C33" s="27"/>
      <c r="D33" s="3">
        <v>2</v>
      </c>
      <c r="E33" s="2"/>
      <c r="F33" s="2"/>
      <c r="G33" s="4">
        <f t="shared" si="0"/>
        <v>2</v>
      </c>
      <c r="H33" s="6"/>
      <c r="I33" s="5">
        <f t="shared" si="1"/>
        <v>0</v>
      </c>
    </row>
    <row r="34" spans="1:9" ht="42.75" x14ac:dyDescent="0.25">
      <c r="A34" s="20">
        <v>28</v>
      </c>
      <c r="B34" s="12" t="s">
        <v>40</v>
      </c>
      <c r="C34" s="27"/>
      <c r="D34" s="2"/>
      <c r="E34" s="7">
        <v>4</v>
      </c>
      <c r="F34" s="2"/>
      <c r="G34" s="4">
        <f t="shared" si="0"/>
        <v>4</v>
      </c>
      <c r="H34" s="6"/>
      <c r="I34" s="5">
        <f t="shared" si="1"/>
        <v>0</v>
      </c>
    </row>
    <row r="35" spans="1:9" ht="42.75" x14ac:dyDescent="0.25">
      <c r="A35" s="20">
        <v>29</v>
      </c>
      <c r="B35" s="12" t="s">
        <v>9</v>
      </c>
      <c r="C35" s="27"/>
      <c r="D35" s="3">
        <v>15</v>
      </c>
      <c r="E35" s="3">
        <v>16</v>
      </c>
      <c r="F35" s="2"/>
      <c r="G35" s="4">
        <f t="shared" si="0"/>
        <v>31</v>
      </c>
      <c r="H35" s="6"/>
      <c r="I35" s="5">
        <f t="shared" si="1"/>
        <v>0</v>
      </c>
    </row>
    <row r="36" spans="1:9" ht="42.75" x14ac:dyDescent="0.25">
      <c r="A36" s="20">
        <v>30</v>
      </c>
      <c r="B36" s="12" t="s">
        <v>38</v>
      </c>
      <c r="C36" s="27"/>
      <c r="D36" s="3">
        <v>15</v>
      </c>
      <c r="E36" s="2"/>
      <c r="F36" s="2"/>
      <c r="G36" s="4">
        <f t="shared" si="0"/>
        <v>15</v>
      </c>
      <c r="H36" s="6"/>
      <c r="I36" s="5">
        <f t="shared" si="1"/>
        <v>0</v>
      </c>
    </row>
    <row r="37" spans="1:9" ht="28.5" x14ac:dyDescent="0.25">
      <c r="A37" s="20">
        <v>31</v>
      </c>
      <c r="B37" s="12" t="s">
        <v>76</v>
      </c>
      <c r="C37" s="27"/>
      <c r="D37" s="3">
        <v>120</v>
      </c>
      <c r="E37" s="2"/>
      <c r="F37" s="2"/>
      <c r="G37" s="4">
        <f t="shared" si="0"/>
        <v>120</v>
      </c>
      <c r="H37" s="6"/>
      <c r="I37" s="5">
        <f t="shared" si="1"/>
        <v>0</v>
      </c>
    </row>
    <row r="38" spans="1:9" ht="28.5" x14ac:dyDescent="0.25">
      <c r="A38" s="20">
        <v>32</v>
      </c>
      <c r="B38" s="12" t="s">
        <v>77</v>
      </c>
      <c r="C38" s="27"/>
      <c r="D38" s="3">
        <v>120</v>
      </c>
      <c r="E38" s="3">
        <v>90</v>
      </c>
      <c r="F38" s="2"/>
      <c r="G38" s="4">
        <f t="shared" si="0"/>
        <v>210</v>
      </c>
      <c r="H38" s="6"/>
      <c r="I38" s="5">
        <f t="shared" si="1"/>
        <v>0</v>
      </c>
    </row>
    <row r="39" spans="1:9" ht="57" x14ac:dyDescent="0.25">
      <c r="A39" s="20">
        <v>33</v>
      </c>
      <c r="B39" s="12" t="s">
        <v>37</v>
      </c>
      <c r="C39" s="27"/>
      <c r="D39" s="3">
        <v>8</v>
      </c>
      <c r="E39" s="3">
        <v>3</v>
      </c>
      <c r="F39" s="2"/>
      <c r="G39" s="4">
        <f t="shared" ref="G39:G70" si="2">SUM(D39:F39)</f>
        <v>11</v>
      </c>
      <c r="H39" s="6"/>
      <c r="I39" s="5">
        <f t="shared" ref="I39:I70" si="3">(G39*H39)</f>
        <v>0</v>
      </c>
    </row>
    <row r="40" spans="1:9" ht="42.75" x14ac:dyDescent="0.25">
      <c r="A40" s="20">
        <v>34</v>
      </c>
      <c r="B40" s="12" t="s">
        <v>10</v>
      </c>
      <c r="C40" s="27"/>
      <c r="D40" s="2"/>
      <c r="E40" s="3">
        <v>2</v>
      </c>
      <c r="F40" s="2"/>
      <c r="G40" s="4">
        <f t="shared" si="2"/>
        <v>2</v>
      </c>
      <c r="H40" s="6"/>
      <c r="I40" s="5">
        <f t="shared" si="3"/>
        <v>0</v>
      </c>
    </row>
    <row r="41" spans="1:9" ht="28.5" x14ac:dyDescent="0.25">
      <c r="A41" s="20">
        <v>35</v>
      </c>
      <c r="B41" s="12" t="s">
        <v>62</v>
      </c>
      <c r="C41" s="27"/>
      <c r="D41" s="3">
        <v>2</v>
      </c>
      <c r="E41" s="3"/>
      <c r="F41" s="2"/>
      <c r="G41" s="4">
        <f t="shared" si="2"/>
        <v>2</v>
      </c>
      <c r="H41" s="6"/>
      <c r="I41" s="5">
        <f t="shared" si="3"/>
        <v>0</v>
      </c>
    </row>
    <row r="42" spans="1:9" ht="71.25" x14ac:dyDescent="0.25">
      <c r="A42" s="20">
        <v>36</v>
      </c>
      <c r="B42" s="12" t="s">
        <v>63</v>
      </c>
      <c r="C42" s="27"/>
      <c r="D42" s="3">
        <v>1</v>
      </c>
      <c r="E42" s="2"/>
      <c r="F42" s="2"/>
      <c r="G42" s="4">
        <f t="shared" si="2"/>
        <v>1</v>
      </c>
      <c r="H42" s="6"/>
      <c r="I42" s="5">
        <f t="shared" si="3"/>
        <v>0</v>
      </c>
    </row>
    <row r="43" spans="1:9" ht="28.5" x14ac:dyDescent="0.25">
      <c r="A43" s="20">
        <v>37</v>
      </c>
      <c r="B43" s="12" t="s">
        <v>47</v>
      </c>
      <c r="C43" s="27"/>
      <c r="D43" s="3">
        <v>1</v>
      </c>
      <c r="E43" s="3">
        <v>1</v>
      </c>
      <c r="F43" s="2"/>
      <c r="G43" s="4">
        <f t="shared" si="2"/>
        <v>2</v>
      </c>
      <c r="H43" s="6"/>
      <c r="I43" s="5">
        <f t="shared" si="3"/>
        <v>0</v>
      </c>
    </row>
    <row r="44" spans="1:9" ht="28.5" x14ac:dyDescent="0.3">
      <c r="A44" s="20">
        <v>38</v>
      </c>
      <c r="B44" s="12" t="s">
        <v>78</v>
      </c>
      <c r="C44" s="27"/>
      <c r="D44" s="9">
        <v>53</v>
      </c>
      <c r="E44" s="9">
        <v>43</v>
      </c>
      <c r="F44" s="9">
        <v>23</v>
      </c>
      <c r="G44" s="10">
        <f t="shared" si="2"/>
        <v>119</v>
      </c>
      <c r="H44" s="6"/>
      <c r="I44" s="5">
        <f t="shared" si="3"/>
        <v>0</v>
      </c>
    </row>
    <row r="45" spans="1:9" ht="57" x14ac:dyDescent="0.25">
      <c r="A45" s="20">
        <v>39</v>
      </c>
      <c r="B45" s="12" t="s">
        <v>11</v>
      </c>
      <c r="C45" s="27"/>
      <c r="D45" s="3">
        <v>2</v>
      </c>
      <c r="E45" s="2"/>
      <c r="F45" s="3">
        <v>4</v>
      </c>
      <c r="G45" s="4">
        <f t="shared" si="2"/>
        <v>6</v>
      </c>
      <c r="H45" s="6"/>
      <c r="I45" s="5">
        <f t="shared" si="3"/>
        <v>0</v>
      </c>
    </row>
    <row r="46" spans="1:9" ht="43.5" x14ac:dyDescent="0.25">
      <c r="A46" s="20">
        <v>40</v>
      </c>
      <c r="B46" s="12" t="s">
        <v>12</v>
      </c>
      <c r="C46" s="27"/>
      <c r="D46" s="3">
        <v>5</v>
      </c>
      <c r="E46" s="2"/>
      <c r="F46" s="2"/>
      <c r="G46" s="4">
        <f t="shared" si="2"/>
        <v>5</v>
      </c>
      <c r="H46" s="6"/>
      <c r="I46" s="5">
        <f t="shared" si="3"/>
        <v>0</v>
      </c>
    </row>
    <row r="47" spans="1:9" ht="57" x14ac:dyDescent="0.25">
      <c r="A47" s="20">
        <v>41</v>
      </c>
      <c r="B47" s="12" t="s">
        <v>13</v>
      </c>
      <c r="C47" s="27"/>
      <c r="D47" s="7">
        <v>9</v>
      </c>
      <c r="E47" s="2"/>
      <c r="F47" s="2"/>
      <c r="G47" s="4">
        <f t="shared" si="2"/>
        <v>9</v>
      </c>
      <c r="H47" s="6"/>
      <c r="I47" s="5">
        <f t="shared" si="3"/>
        <v>0</v>
      </c>
    </row>
    <row r="48" spans="1:9" ht="71.25" x14ac:dyDescent="0.25">
      <c r="A48" s="20">
        <v>42</v>
      </c>
      <c r="B48" s="12" t="s">
        <v>58</v>
      </c>
      <c r="C48" s="27"/>
      <c r="D48" s="3">
        <v>11</v>
      </c>
      <c r="E48" s="3">
        <v>30</v>
      </c>
      <c r="F48" s="3">
        <v>1</v>
      </c>
      <c r="G48" s="4">
        <f t="shared" si="2"/>
        <v>42</v>
      </c>
      <c r="H48" s="6"/>
      <c r="I48" s="5">
        <f t="shared" si="3"/>
        <v>0</v>
      </c>
    </row>
    <row r="49" spans="1:9" ht="57" x14ac:dyDescent="0.25">
      <c r="A49" s="20">
        <v>43</v>
      </c>
      <c r="B49" s="12" t="s">
        <v>36</v>
      </c>
      <c r="C49" s="27"/>
      <c r="D49" s="3">
        <v>7</v>
      </c>
      <c r="E49" s="2"/>
      <c r="F49" s="3">
        <v>4</v>
      </c>
      <c r="G49" s="4">
        <f t="shared" si="2"/>
        <v>11</v>
      </c>
      <c r="H49" s="6"/>
      <c r="I49" s="5">
        <f t="shared" si="3"/>
        <v>0</v>
      </c>
    </row>
    <row r="50" spans="1:9" ht="71.25" x14ac:dyDescent="0.25">
      <c r="A50" s="20">
        <v>44</v>
      </c>
      <c r="B50" s="12" t="s">
        <v>64</v>
      </c>
      <c r="C50" s="27"/>
      <c r="D50" s="11">
        <v>12</v>
      </c>
      <c r="E50" s="2"/>
      <c r="F50" s="2"/>
      <c r="G50" s="4">
        <f t="shared" si="2"/>
        <v>12</v>
      </c>
      <c r="H50" s="6"/>
      <c r="I50" s="5">
        <f t="shared" si="3"/>
        <v>0</v>
      </c>
    </row>
    <row r="51" spans="1:9" ht="57" x14ac:dyDescent="0.25">
      <c r="A51" s="20">
        <v>45</v>
      </c>
      <c r="B51" s="12" t="s">
        <v>48</v>
      </c>
      <c r="C51" s="27"/>
      <c r="D51" s="2"/>
      <c r="E51" s="3">
        <v>2</v>
      </c>
      <c r="F51" s="2"/>
      <c r="G51" s="4">
        <f t="shared" si="2"/>
        <v>2</v>
      </c>
      <c r="H51" s="6"/>
      <c r="I51" s="5">
        <f t="shared" si="3"/>
        <v>0</v>
      </c>
    </row>
    <row r="52" spans="1:9" ht="71.25" x14ac:dyDescent="0.25">
      <c r="A52" s="20">
        <v>46</v>
      </c>
      <c r="B52" s="12" t="s">
        <v>60</v>
      </c>
      <c r="C52" s="27"/>
      <c r="D52" s="2"/>
      <c r="E52" s="3"/>
      <c r="F52" s="3">
        <v>5</v>
      </c>
      <c r="G52" s="4">
        <f t="shared" si="2"/>
        <v>5</v>
      </c>
      <c r="H52" s="6"/>
      <c r="I52" s="5">
        <f t="shared" si="3"/>
        <v>0</v>
      </c>
    </row>
    <row r="53" spans="1:9" ht="57" x14ac:dyDescent="0.25">
      <c r="A53" s="20">
        <v>47</v>
      </c>
      <c r="B53" s="12" t="s">
        <v>49</v>
      </c>
      <c r="C53" s="27"/>
      <c r="D53" s="11">
        <v>3</v>
      </c>
      <c r="E53" s="3">
        <v>2</v>
      </c>
      <c r="F53" s="3">
        <v>12</v>
      </c>
      <c r="G53" s="4">
        <f t="shared" si="2"/>
        <v>17</v>
      </c>
      <c r="H53" s="6"/>
      <c r="I53" s="5">
        <f t="shared" si="3"/>
        <v>0</v>
      </c>
    </row>
    <row r="54" spans="1:9" ht="57" x14ac:dyDescent="0.25">
      <c r="A54" s="20">
        <v>48</v>
      </c>
      <c r="B54" s="12" t="s">
        <v>41</v>
      </c>
      <c r="C54" s="27"/>
      <c r="D54" s="2"/>
      <c r="E54" s="3">
        <v>2</v>
      </c>
      <c r="F54" s="2"/>
      <c r="G54" s="4">
        <f t="shared" si="2"/>
        <v>2</v>
      </c>
      <c r="H54" s="6"/>
      <c r="I54" s="5">
        <f t="shared" si="3"/>
        <v>0</v>
      </c>
    </row>
    <row r="55" spans="1:9" ht="142.5" x14ac:dyDescent="0.25">
      <c r="A55" s="20">
        <v>49</v>
      </c>
      <c r="B55" s="21" t="s">
        <v>72</v>
      </c>
      <c r="C55" s="27"/>
      <c r="D55" s="3">
        <v>36</v>
      </c>
      <c r="E55" s="3">
        <v>6</v>
      </c>
      <c r="F55" s="2"/>
      <c r="G55" s="4">
        <f t="shared" si="2"/>
        <v>42</v>
      </c>
      <c r="H55" s="6"/>
      <c r="I55" s="5">
        <f t="shared" si="3"/>
        <v>0</v>
      </c>
    </row>
    <row r="56" spans="1:9" ht="45.95" customHeight="1" x14ac:dyDescent="0.25">
      <c r="A56" s="20">
        <v>50</v>
      </c>
      <c r="B56" s="12" t="s">
        <v>35</v>
      </c>
      <c r="C56" s="27"/>
      <c r="D56" s="3">
        <v>16</v>
      </c>
      <c r="E56" s="3">
        <v>1</v>
      </c>
      <c r="F56" s="2"/>
      <c r="G56" s="4">
        <f t="shared" si="2"/>
        <v>17</v>
      </c>
      <c r="H56" s="6"/>
      <c r="I56" s="5">
        <f t="shared" si="3"/>
        <v>0</v>
      </c>
    </row>
    <row r="57" spans="1:9" ht="42.75" x14ac:dyDescent="0.25">
      <c r="A57" s="20">
        <v>51</v>
      </c>
      <c r="B57" s="12" t="s">
        <v>14</v>
      </c>
      <c r="C57" s="27"/>
      <c r="D57" s="3">
        <v>2</v>
      </c>
      <c r="E57" s="2"/>
      <c r="F57" s="3">
        <v>2</v>
      </c>
      <c r="G57" s="4">
        <f t="shared" si="2"/>
        <v>4</v>
      </c>
      <c r="H57" s="6"/>
      <c r="I57" s="5">
        <f t="shared" si="3"/>
        <v>0</v>
      </c>
    </row>
    <row r="58" spans="1:9" ht="42.75" x14ac:dyDescent="0.25">
      <c r="A58" s="20">
        <v>52</v>
      </c>
      <c r="B58" s="12" t="s">
        <v>45</v>
      </c>
      <c r="C58" s="27"/>
      <c r="D58" s="13"/>
      <c r="E58" s="3">
        <v>8</v>
      </c>
      <c r="F58" s="2"/>
      <c r="G58" s="4">
        <f t="shared" si="2"/>
        <v>8</v>
      </c>
      <c r="H58" s="6"/>
      <c r="I58" s="5">
        <f t="shared" si="3"/>
        <v>0</v>
      </c>
    </row>
    <row r="59" spans="1:9" ht="28.5" x14ac:dyDescent="0.25">
      <c r="A59" s="20">
        <v>53</v>
      </c>
      <c r="B59" s="12" t="s">
        <v>46</v>
      </c>
      <c r="C59" s="27"/>
      <c r="D59" s="2"/>
      <c r="E59" s="3">
        <v>1</v>
      </c>
      <c r="F59" s="2"/>
      <c r="G59" s="4">
        <f t="shared" si="2"/>
        <v>1</v>
      </c>
      <c r="H59" s="6"/>
      <c r="I59" s="5">
        <f t="shared" si="3"/>
        <v>0</v>
      </c>
    </row>
    <row r="60" spans="1:9" ht="28.5" x14ac:dyDescent="0.25">
      <c r="A60" s="20">
        <v>54</v>
      </c>
      <c r="B60" s="12" t="s">
        <v>79</v>
      </c>
      <c r="C60" s="27"/>
      <c r="D60" s="3">
        <v>8</v>
      </c>
      <c r="E60" s="2"/>
      <c r="F60" s="2"/>
      <c r="G60" s="4">
        <f t="shared" si="2"/>
        <v>8</v>
      </c>
      <c r="H60" s="6"/>
      <c r="I60" s="5">
        <f t="shared" si="3"/>
        <v>0</v>
      </c>
    </row>
    <row r="61" spans="1:9" ht="42.75" x14ac:dyDescent="0.25">
      <c r="A61" s="20">
        <v>55</v>
      </c>
      <c r="B61" s="12" t="s">
        <v>15</v>
      </c>
      <c r="C61" s="27"/>
      <c r="D61" s="2"/>
      <c r="E61" s="3">
        <v>1</v>
      </c>
      <c r="F61" s="2"/>
      <c r="G61" s="4">
        <f t="shared" si="2"/>
        <v>1</v>
      </c>
      <c r="H61" s="6"/>
      <c r="I61" s="5">
        <f t="shared" si="3"/>
        <v>0</v>
      </c>
    </row>
    <row r="62" spans="1:9" ht="57" x14ac:dyDescent="0.25">
      <c r="A62" s="20">
        <v>56</v>
      </c>
      <c r="B62" s="12" t="s">
        <v>34</v>
      </c>
      <c r="C62" s="27"/>
      <c r="D62" s="3">
        <v>10</v>
      </c>
      <c r="E62" s="2"/>
      <c r="F62" s="2"/>
      <c r="G62" s="4">
        <f t="shared" si="2"/>
        <v>10</v>
      </c>
      <c r="H62" s="6"/>
      <c r="I62" s="5">
        <f t="shared" si="3"/>
        <v>0</v>
      </c>
    </row>
    <row r="63" spans="1:9" ht="28.5" x14ac:dyDescent="0.25">
      <c r="A63" s="20">
        <v>57</v>
      </c>
      <c r="B63" s="12" t="s">
        <v>54</v>
      </c>
      <c r="C63" s="27"/>
      <c r="D63" s="2"/>
      <c r="E63" s="2"/>
      <c r="F63" s="3">
        <v>1</v>
      </c>
      <c r="G63" s="4">
        <f t="shared" si="2"/>
        <v>1</v>
      </c>
      <c r="H63" s="6"/>
      <c r="I63" s="5">
        <f t="shared" si="3"/>
        <v>0</v>
      </c>
    </row>
    <row r="64" spans="1:9" ht="42.75" x14ac:dyDescent="0.25">
      <c r="A64" s="20">
        <v>58</v>
      </c>
      <c r="B64" s="12" t="s">
        <v>55</v>
      </c>
      <c r="C64" s="27"/>
      <c r="D64" s="2"/>
      <c r="E64" s="3">
        <v>5</v>
      </c>
      <c r="F64" s="3">
        <v>2</v>
      </c>
      <c r="G64" s="4">
        <f t="shared" si="2"/>
        <v>7</v>
      </c>
      <c r="H64" s="6"/>
      <c r="I64" s="5">
        <f t="shared" si="3"/>
        <v>0</v>
      </c>
    </row>
    <row r="65" spans="1:9" ht="28.5" x14ac:dyDescent="0.25">
      <c r="A65" s="20">
        <v>59</v>
      </c>
      <c r="B65" s="12" t="s">
        <v>17</v>
      </c>
      <c r="C65" s="27"/>
      <c r="D65" s="3">
        <v>11</v>
      </c>
      <c r="E65" s="3">
        <v>31</v>
      </c>
      <c r="F65" s="3">
        <v>1</v>
      </c>
      <c r="G65" s="4">
        <f t="shared" si="2"/>
        <v>43</v>
      </c>
      <c r="H65" s="6"/>
      <c r="I65" s="5">
        <f t="shared" si="3"/>
        <v>0</v>
      </c>
    </row>
    <row r="66" spans="1:9" ht="28.5" x14ac:dyDescent="0.25">
      <c r="A66" s="20">
        <v>60</v>
      </c>
      <c r="B66" s="12" t="s">
        <v>18</v>
      </c>
      <c r="C66" s="27"/>
      <c r="D66" s="11">
        <v>23</v>
      </c>
      <c r="E66" s="3">
        <v>21</v>
      </c>
      <c r="F66" s="3">
        <v>15</v>
      </c>
      <c r="G66" s="4">
        <f t="shared" si="2"/>
        <v>59</v>
      </c>
      <c r="H66" s="6"/>
      <c r="I66" s="5">
        <f t="shared" si="3"/>
        <v>0</v>
      </c>
    </row>
    <row r="67" spans="1:9" ht="28.5" x14ac:dyDescent="0.25">
      <c r="A67" s="20">
        <v>61</v>
      </c>
      <c r="B67" s="12" t="s">
        <v>19</v>
      </c>
      <c r="C67" s="27"/>
      <c r="D67" s="3">
        <v>19</v>
      </c>
      <c r="E67" s="3">
        <v>13</v>
      </c>
      <c r="F67" s="2"/>
      <c r="G67" s="4">
        <f t="shared" si="2"/>
        <v>32</v>
      </c>
      <c r="H67" s="6"/>
      <c r="I67" s="5">
        <f t="shared" si="3"/>
        <v>0</v>
      </c>
    </row>
    <row r="68" spans="1:9" ht="28.5" x14ac:dyDescent="0.25">
      <c r="A68" s="20">
        <v>62</v>
      </c>
      <c r="B68" s="12" t="s">
        <v>16</v>
      </c>
      <c r="C68" s="27"/>
      <c r="D68" s="2"/>
      <c r="E68" s="3">
        <v>4</v>
      </c>
      <c r="F68" s="3">
        <v>4</v>
      </c>
      <c r="G68" s="4">
        <f t="shared" si="2"/>
        <v>8</v>
      </c>
      <c r="H68" s="6"/>
      <c r="I68" s="5">
        <f t="shared" si="3"/>
        <v>0</v>
      </c>
    </row>
    <row r="69" spans="1:9" ht="42.75" x14ac:dyDescent="0.25">
      <c r="A69" s="20">
        <v>63</v>
      </c>
      <c r="B69" s="12" t="s">
        <v>80</v>
      </c>
      <c r="C69" s="27"/>
      <c r="D69" s="2"/>
      <c r="E69" s="3">
        <v>1</v>
      </c>
      <c r="F69" s="2"/>
      <c r="G69" s="4">
        <f t="shared" si="2"/>
        <v>1</v>
      </c>
      <c r="H69" s="6"/>
      <c r="I69" s="5">
        <f t="shared" si="3"/>
        <v>0</v>
      </c>
    </row>
    <row r="70" spans="1:9" ht="42.75" x14ac:dyDescent="0.25">
      <c r="A70" s="20">
        <v>64</v>
      </c>
      <c r="B70" s="12" t="s">
        <v>33</v>
      </c>
      <c r="C70" s="27"/>
      <c r="D70" s="3">
        <v>2</v>
      </c>
      <c r="E70" s="3">
        <v>3</v>
      </c>
      <c r="F70" s="2"/>
      <c r="G70" s="4">
        <f t="shared" si="2"/>
        <v>5</v>
      </c>
      <c r="H70" s="6"/>
      <c r="I70" s="5">
        <f t="shared" si="3"/>
        <v>0</v>
      </c>
    </row>
    <row r="71" spans="1:9" ht="28.5" x14ac:dyDescent="0.25">
      <c r="A71" s="20">
        <v>65</v>
      </c>
      <c r="B71" s="12" t="s">
        <v>20</v>
      </c>
      <c r="C71" s="27"/>
      <c r="D71" s="3">
        <v>1</v>
      </c>
      <c r="E71" s="2"/>
      <c r="F71" s="3">
        <v>1</v>
      </c>
      <c r="G71" s="4">
        <f>SUM(D71:F71)</f>
        <v>2</v>
      </c>
      <c r="H71" s="6"/>
      <c r="I71" s="5">
        <f t="shared" ref="I71" si="4">(G71*H71)</f>
        <v>0</v>
      </c>
    </row>
    <row r="72" spans="1:9" ht="15" customHeight="1" x14ac:dyDescent="0.25">
      <c r="A72" s="30" t="s">
        <v>87</v>
      </c>
      <c r="B72" s="31"/>
      <c r="C72" s="31"/>
      <c r="D72" s="31"/>
      <c r="E72" s="31"/>
      <c r="F72" s="31"/>
      <c r="G72" s="32"/>
      <c r="H72" s="28">
        <f>SUM(I7:I71)</f>
        <v>0</v>
      </c>
      <c r="I72" s="29"/>
    </row>
    <row r="73" spans="1:9" ht="15" customHeight="1" x14ac:dyDescent="0.25">
      <c r="A73" s="33"/>
      <c r="B73" s="34"/>
      <c r="C73" s="34"/>
      <c r="D73" s="34"/>
      <c r="E73" s="34"/>
      <c r="F73" s="34"/>
      <c r="G73" s="35"/>
      <c r="H73" s="29"/>
      <c r="I73" s="29"/>
    </row>
    <row r="74" spans="1:9" ht="15" customHeight="1" x14ac:dyDescent="0.25">
      <c r="A74" s="36"/>
      <c r="B74" s="37"/>
      <c r="C74" s="37"/>
      <c r="D74" s="37"/>
      <c r="E74" s="37"/>
      <c r="F74" s="37"/>
      <c r="G74" s="38"/>
      <c r="H74" s="29"/>
      <c r="I74" s="29"/>
    </row>
    <row r="76" spans="1:9" ht="18.75" x14ac:dyDescent="0.3">
      <c r="A76" s="25" t="s">
        <v>88</v>
      </c>
      <c r="B76" s="26"/>
      <c r="C76" s="26"/>
    </row>
  </sheetData>
  <sheetProtection algorithmName="SHA-512" hashValue="LbONXhHLIY/tHlSu/OhcqXsKDPJIT5bReBhusuxSOAHhy17lhj2sCfHwjvq5g/AKk26r8U6/WY42o9iibCihfw==" saltValue="kJKyvUIQnyO0g1mIx7n1bQ==" spinCount="100000" sheet="1" objects="1" scenarios="1"/>
  <sortState xmlns:xlrd2="http://schemas.microsoft.com/office/spreadsheetml/2017/richdata2" ref="A7:I71">
    <sortCondition ref="B7:B71"/>
  </sortState>
  <mergeCells count="7">
    <mergeCell ref="H72:I74"/>
    <mergeCell ref="A72:G74"/>
    <mergeCell ref="A1:I1"/>
    <mergeCell ref="A2:I2"/>
    <mergeCell ref="A4:C4"/>
    <mergeCell ref="A5:C5"/>
    <mergeCell ref="A6:C6"/>
  </mergeCells>
  <pageMargins left="0.70866141732283472" right="0.70866141732283472" top="0.78740157480314965" bottom="0.78740157480314965" header="0.31496062992125984" footer="0.31496062992125984"/>
  <pageSetup paperSize="9" scale="58" fitToHeight="0"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6"/>
  <sheetViews>
    <sheetView showGridLines="0" workbookViewId="0">
      <pane ySplit="3" topLeftCell="A17" activePane="bottomLeft" state="frozen"/>
      <selection pane="bottomLeft" activeCell="E17" sqref="E17"/>
    </sheetView>
  </sheetViews>
  <sheetFormatPr baseColWidth="10" defaultRowHeight="15" x14ac:dyDescent="0.25"/>
  <cols>
    <col min="1" max="1" width="5.7109375" customWidth="1"/>
    <col min="2" max="2" width="30.7109375" customWidth="1"/>
    <col min="3" max="3" width="25.7109375" customWidth="1"/>
    <col min="7" max="7" width="13" customWidth="1"/>
    <col min="8" max="8" width="15.7109375" style="22" customWidth="1"/>
    <col min="9" max="9" width="25.7109375" customWidth="1"/>
  </cols>
  <sheetData>
    <row r="1" spans="1:9" ht="90" customHeight="1" x14ac:dyDescent="0.25">
      <c r="A1" s="50" t="s">
        <v>93</v>
      </c>
      <c r="B1" s="51"/>
      <c r="C1" s="51"/>
      <c r="D1" s="51"/>
      <c r="E1" s="51"/>
      <c r="F1" s="51"/>
      <c r="G1" s="51"/>
      <c r="H1" s="52"/>
      <c r="I1" s="53"/>
    </row>
    <row r="2" spans="1:9" s="14" customFormat="1" ht="15.75" x14ac:dyDescent="0.25">
      <c r="A2" s="43" t="s">
        <v>0</v>
      </c>
      <c r="B2" s="44"/>
      <c r="C2" s="44"/>
      <c r="D2" s="44"/>
      <c r="E2" s="44"/>
      <c r="F2" s="44"/>
      <c r="G2" s="44"/>
      <c r="H2" s="44"/>
      <c r="I2" s="44"/>
    </row>
    <row r="3" spans="1:9" ht="99.95" customHeight="1" x14ac:dyDescent="0.25">
      <c r="A3" s="15" t="s">
        <v>1</v>
      </c>
      <c r="B3" s="16" t="s">
        <v>61</v>
      </c>
      <c r="C3" s="16" t="s">
        <v>2</v>
      </c>
      <c r="D3" s="17" t="s">
        <v>21</v>
      </c>
      <c r="E3" s="17" t="s">
        <v>22</v>
      </c>
      <c r="F3" s="17" t="s">
        <v>23</v>
      </c>
      <c r="G3" s="16" t="s">
        <v>90</v>
      </c>
      <c r="H3" s="16" t="s">
        <v>84</v>
      </c>
      <c r="I3" s="16" t="s">
        <v>83</v>
      </c>
    </row>
    <row r="4" spans="1:9" ht="54.75" customHeight="1" x14ac:dyDescent="0.25">
      <c r="A4" s="54" t="s">
        <v>26</v>
      </c>
      <c r="B4" s="46"/>
      <c r="C4" s="46"/>
      <c r="D4" s="18" t="s">
        <v>66</v>
      </c>
      <c r="E4" s="18" t="s">
        <v>67</v>
      </c>
      <c r="F4" s="19">
        <v>46422</v>
      </c>
      <c r="G4" s="16"/>
      <c r="H4" s="16"/>
      <c r="I4" s="16"/>
    </row>
    <row r="5" spans="1:9" ht="39.950000000000003" customHeight="1" x14ac:dyDescent="0.25">
      <c r="A5" s="48" t="s">
        <v>27</v>
      </c>
      <c r="B5" s="46"/>
      <c r="C5" s="46"/>
      <c r="D5" s="19" t="s">
        <v>69</v>
      </c>
      <c r="E5" s="19" t="s">
        <v>68</v>
      </c>
      <c r="F5" s="19">
        <v>46440</v>
      </c>
      <c r="G5" s="16"/>
      <c r="H5" s="16"/>
      <c r="I5" s="16"/>
    </row>
    <row r="6" spans="1:9" ht="39.950000000000003" customHeight="1" x14ac:dyDescent="0.25">
      <c r="A6" s="48" t="s">
        <v>75</v>
      </c>
      <c r="B6" s="46"/>
      <c r="C6" s="46"/>
      <c r="D6" s="18" t="s">
        <v>74</v>
      </c>
      <c r="E6" s="18" t="s">
        <v>73</v>
      </c>
      <c r="F6" s="18" t="s">
        <v>3</v>
      </c>
      <c r="G6" s="16"/>
      <c r="H6" s="16"/>
      <c r="I6" s="16"/>
    </row>
    <row r="7" spans="1:9" ht="85.5" x14ac:dyDescent="0.25">
      <c r="A7" s="20">
        <v>1</v>
      </c>
      <c r="B7" s="12" t="s">
        <v>50</v>
      </c>
      <c r="C7" s="1"/>
      <c r="D7" s="3">
        <v>11</v>
      </c>
      <c r="E7" s="3">
        <v>8</v>
      </c>
      <c r="F7" s="3">
        <v>5</v>
      </c>
      <c r="G7" s="4">
        <f t="shared" ref="G7:G38" si="0">SUM(D7:F7)</f>
        <v>24</v>
      </c>
      <c r="H7" s="6"/>
      <c r="I7" s="5">
        <f>(G7*H7)</f>
        <v>0</v>
      </c>
    </row>
    <row r="8" spans="1:9" ht="28.5" x14ac:dyDescent="0.25">
      <c r="A8" s="20">
        <v>2</v>
      </c>
      <c r="B8" s="12" t="s">
        <v>51</v>
      </c>
      <c r="C8" s="1"/>
      <c r="D8" s="3"/>
      <c r="E8" s="3"/>
      <c r="F8" s="3">
        <v>80</v>
      </c>
      <c r="G8" s="4">
        <f t="shared" si="0"/>
        <v>80</v>
      </c>
      <c r="H8" s="6"/>
      <c r="I8" s="5">
        <f t="shared" ref="I8:I38" si="1">(G8*H8)</f>
        <v>0</v>
      </c>
    </row>
    <row r="9" spans="1:9" ht="42.75" x14ac:dyDescent="0.25">
      <c r="A9" s="20">
        <v>3</v>
      </c>
      <c r="B9" s="12" t="s">
        <v>24</v>
      </c>
      <c r="C9" s="1"/>
      <c r="D9" s="3">
        <v>46</v>
      </c>
      <c r="E9" s="2"/>
      <c r="F9" s="3">
        <v>4</v>
      </c>
      <c r="G9" s="4">
        <f t="shared" si="0"/>
        <v>50</v>
      </c>
      <c r="H9" s="6"/>
      <c r="I9" s="5">
        <f t="shared" si="1"/>
        <v>0</v>
      </c>
    </row>
    <row r="10" spans="1:9" ht="42.75" x14ac:dyDescent="0.25">
      <c r="A10" s="20">
        <v>4</v>
      </c>
      <c r="B10" s="12" t="s">
        <v>81</v>
      </c>
      <c r="C10" s="1"/>
      <c r="D10" s="3">
        <v>45</v>
      </c>
      <c r="E10" s="2"/>
      <c r="F10" s="3">
        <v>3</v>
      </c>
      <c r="G10" s="4">
        <f t="shared" si="0"/>
        <v>48</v>
      </c>
      <c r="H10" s="6"/>
      <c r="I10" s="5">
        <f t="shared" si="1"/>
        <v>0</v>
      </c>
    </row>
    <row r="11" spans="1:9" ht="42.75" x14ac:dyDescent="0.25">
      <c r="A11" s="20">
        <v>5</v>
      </c>
      <c r="B11" s="12" t="s">
        <v>25</v>
      </c>
      <c r="C11" s="1"/>
      <c r="D11" s="3">
        <v>64</v>
      </c>
      <c r="E11" s="3">
        <v>34</v>
      </c>
      <c r="F11" s="2"/>
      <c r="G11" s="4">
        <f t="shared" si="0"/>
        <v>98</v>
      </c>
      <c r="H11" s="6"/>
      <c r="I11" s="5">
        <f t="shared" si="1"/>
        <v>0</v>
      </c>
    </row>
    <row r="12" spans="1:9" ht="42.75" x14ac:dyDescent="0.25">
      <c r="A12" s="20">
        <v>6</v>
      </c>
      <c r="B12" s="12" t="s">
        <v>52</v>
      </c>
      <c r="C12" s="1"/>
      <c r="D12" s="3"/>
      <c r="E12" s="3"/>
      <c r="F12" s="3">
        <v>80</v>
      </c>
      <c r="G12" s="4">
        <f t="shared" si="0"/>
        <v>80</v>
      </c>
      <c r="H12" s="6"/>
      <c r="I12" s="5">
        <f t="shared" si="1"/>
        <v>0</v>
      </c>
    </row>
    <row r="13" spans="1:9" ht="28.5" x14ac:dyDescent="0.25">
      <c r="A13" s="20">
        <v>7</v>
      </c>
      <c r="B13" s="12" t="s">
        <v>28</v>
      </c>
      <c r="C13" s="1"/>
      <c r="D13" s="3">
        <v>5</v>
      </c>
      <c r="E13" s="3">
        <v>11</v>
      </c>
      <c r="F13" s="3">
        <v>9</v>
      </c>
      <c r="G13" s="4">
        <f t="shared" si="0"/>
        <v>25</v>
      </c>
      <c r="H13" s="6"/>
      <c r="I13" s="5">
        <f t="shared" si="1"/>
        <v>0</v>
      </c>
    </row>
    <row r="14" spans="1:9" ht="42.75" x14ac:dyDescent="0.25">
      <c r="A14" s="20">
        <v>8</v>
      </c>
      <c r="B14" s="12" t="s">
        <v>53</v>
      </c>
      <c r="C14" s="1"/>
      <c r="D14" s="3"/>
      <c r="E14" s="3"/>
      <c r="F14" s="3">
        <v>2</v>
      </c>
      <c r="G14" s="4">
        <f t="shared" si="0"/>
        <v>2</v>
      </c>
      <c r="H14" s="6"/>
      <c r="I14" s="5">
        <f t="shared" si="1"/>
        <v>0</v>
      </c>
    </row>
    <row r="15" spans="1:9" ht="28.5" x14ac:dyDescent="0.25">
      <c r="A15" s="20">
        <v>9</v>
      </c>
      <c r="B15" s="12" t="s">
        <v>4</v>
      </c>
      <c r="C15" s="1"/>
      <c r="D15" s="3">
        <v>4</v>
      </c>
      <c r="E15" s="2"/>
      <c r="F15" s="3">
        <v>7</v>
      </c>
      <c r="G15" s="4">
        <f t="shared" si="0"/>
        <v>11</v>
      </c>
      <c r="H15" s="6"/>
      <c r="I15" s="5">
        <f t="shared" si="1"/>
        <v>0</v>
      </c>
    </row>
    <row r="16" spans="1:9" ht="57" x14ac:dyDescent="0.25">
      <c r="A16" s="20">
        <v>10</v>
      </c>
      <c r="B16" s="12" t="s">
        <v>5</v>
      </c>
      <c r="C16" s="1"/>
      <c r="D16" s="2"/>
      <c r="E16" s="3">
        <v>14</v>
      </c>
      <c r="F16" s="2"/>
      <c r="G16" s="4">
        <f t="shared" si="0"/>
        <v>14</v>
      </c>
      <c r="H16" s="6"/>
      <c r="I16" s="5">
        <f t="shared" si="1"/>
        <v>0</v>
      </c>
    </row>
    <row r="17" spans="1:9" ht="42.75" x14ac:dyDescent="0.25">
      <c r="A17" s="20">
        <v>11</v>
      </c>
      <c r="B17" s="12" t="s">
        <v>6</v>
      </c>
      <c r="C17" s="1"/>
      <c r="D17" s="2"/>
      <c r="E17" s="2"/>
      <c r="F17" s="3">
        <v>2</v>
      </c>
      <c r="G17" s="4">
        <f t="shared" si="0"/>
        <v>2</v>
      </c>
      <c r="H17" s="6"/>
      <c r="I17" s="5">
        <f t="shared" si="1"/>
        <v>0</v>
      </c>
    </row>
    <row r="18" spans="1:9" ht="57" x14ac:dyDescent="0.25">
      <c r="A18" s="20">
        <v>12</v>
      </c>
      <c r="B18" s="12" t="s">
        <v>42</v>
      </c>
      <c r="C18" s="1"/>
      <c r="D18" s="2"/>
      <c r="E18" s="3">
        <v>1</v>
      </c>
      <c r="F18" s="2"/>
      <c r="G18" s="4">
        <f t="shared" si="0"/>
        <v>1</v>
      </c>
      <c r="H18" s="6"/>
      <c r="I18" s="5">
        <f t="shared" si="1"/>
        <v>0</v>
      </c>
    </row>
    <row r="19" spans="1:9" ht="99.75" x14ac:dyDescent="0.25">
      <c r="A19" s="20">
        <v>13</v>
      </c>
      <c r="B19" s="12" t="s">
        <v>7</v>
      </c>
      <c r="C19" s="1"/>
      <c r="D19" s="2"/>
      <c r="E19" s="2"/>
      <c r="F19" s="3">
        <v>4</v>
      </c>
      <c r="G19" s="4">
        <f t="shared" si="0"/>
        <v>4</v>
      </c>
      <c r="H19" s="6"/>
      <c r="I19" s="5">
        <f t="shared" si="1"/>
        <v>0</v>
      </c>
    </row>
    <row r="20" spans="1:9" ht="28.5" x14ac:dyDescent="0.25">
      <c r="A20" s="20">
        <v>14</v>
      </c>
      <c r="B20" s="12" t="s">
        <v>59</v>
      </c>
      <c r="C20" s="1"/>
      <c r="D20" s="3"/>
      <c r="E20" s="3"/>
      <c r="F20" s="3">
        <v>24</v>
      </c>
      <c r="G20" s="4">
        <f t="shared" si="0"/>
        <v>24</v>
      </c>
      <c r="H20" s="6"/>
      <c r="I20" s="5">
        <f t="shared" si="1"/>
        <v>0</v>
      </c>
    </row>
    <row r="21" spans="1:9" ht="71.25" x14ac:dyDescent="0.25">
      <c r="A21" s="20">
        <v>15</v>
      </c>
      <c r="B21" s="12" t="s">
        <v>56</v>
      </c>
      <c r="C21" s="1"/>
      <c r="D21" s="2"/>
      <c r="E21" s="2"/>
      <c r="F21" s="3">
        <v>39</v>
      </c>
      <c r="G21" s="4">
        <f t="shared" si="0"/>
        <v>39</v>
      </c>
      <c r="H21" s="6"/>
      <c r="I21" s="5">
        <f t="shared" si="1"/>
        <v>0</v>
      </c>
    </row>
    <row r="22" spans="1:9" ht="85.5" x14ac:dyDescent="0.25">
      <c r="A22" s="20">
        <v>16</v>
      </c>
      <c r="B22" s="12" t="s">
        <v>70</v>
      </c>
      <c r="C22" s="1"/>
      <c r="D22" s="2"/>
      <c r="E22" s="3">
        <v>57</v>
      </c>
      <c r="F22" s="2"/>
      <c r="G22" s="4">
        <f t="shared" si="0"/>
        <v>57</v>
      </c>
      <c r="H22" s="6"/>
      <c r="I22" s="5">
        <f t="shared" si="1"/>
        <v>0</v>
      </c>
    </row>
    <row r="23" spans="1:9" ht="85.5" x14ac:dyDescent="0.25">
      <c r="A23" s="20">
        <v>17</v>
      </c>
      <c r="B23" s="12" t="s">
        <v>71</v>
      </c>
      <c r="C23" s="1"/>
      <c r="D23" s="3">
        <v>5</v>
      </c>
      <c r="E23" s="2"/>
      <c r="F23" s="3">
        <v>14</v>
      </c>
      <c r="G23" s="4">
        <f t="shared" si="0"/>
        <v>19</v>
      </c>
      <c r="H23" s="6"/>
      <c r="I23" s="5">
        <f t="shared" si="1"/>
        <v>0</v>
      </c>
    </row>
    <row r="24" spans="1:9" ht="28.5" x14ac:dyDescent="0.25">
      <c r="A24" s="20">
        <v>18</v>
      </c>
      <c r="B24" s="12" t="s">
        <v>8</v>
      </c>
      <c r="C24" s="1"/>
      <c r="D24" s="2"/>
      <c r="E24" s="2"/>
      <c r="F24" s="3">
        <v>1</v>
      </c>
      <c r="G24" s="4">
        <f t="shared" si="0"/>
        <v>1</v>
      </c>
      <c r="H24" s="6"/>
      <c r="I24" s="5">
        <f t="shared" si="1"/>
        <v>0</v>
      </c>
    </row>
    <row r="25" spans="1:9" ht="71.25" x14ac:dyDescent="0.25">
      <c r="A25" s="20">
        <v>19</v>
      </c>
      <c r="B25" s="12" t="s">
        <v>30</v>
      </c>
      <c r="C25" s="1"/>
      <c r="D25" s="3">
        <v>5</v>
      </c>
      <c r="E25" s="2"/>
      <c r="F25" s="3">
        <v>6</v>
      </c>
      <c r="G25" s="4">
        <f t="shared" si="0"/>
        <v>11</v>
      </c>
      <c r="H25" s="6"/>
      <c r="I25" s="5">
        <f t="shared" si="1"/>
        <v>0</v>
      </c>
    </row>
    <row r="26" spans="1:9" ht="57" x14ac:dyDescent="0.25">
      <c r="A26" s="20">
        <v>20</v>
      </c>
      <c r="B26" s="12" t="s">
        <v>31</v>
      </c>
      <c r="C26" s="1"/>
      <c r="D26" s="3">
        <v>30</v>
      </c>
      <c r="E26" s="2"/>
      <c r="F26" s="2"/>
      <c r="G26" s="4">
        <f t="shared" si="0"/>
        <v>30</v>
      </c>
      <c r="H26" s="6"/>
      <c r="I26" s="5">
        <f t="shared" si="1"/>
        <v>0</v>
      </c>
    </row>
    <row r="27" spans="1:9" ht="85.5" x14ac:dyDescent="0.25">
      <c r="A27" s="20">
        <v>21</v>
      </c>
      <c r="B27" s="12" t="s">
        <v>65</v>
      </c>
      <c r="C27" s="1"/>
      <c r="D27" s="3">
        <v>16</v>
      </c>
      <c r="E27" s="3">
        <v>15</v>
      </c>
      <c r="F27" s="3">
        <v>10</v>
      </c>
      <c r="G27" s="4">
        <f t="shared" si="0"/>
        <v>41</v>
      </c>
      <c r="H27" s="6"/>
      <c r="I27" s="5">
        <f t="shared" si="1"/>
        <v>0</v>
      </c>
    </row>
    <row r="28" spans="1:9" ht="42.75" x14ac:dyDescent="0.25">
      <c r="A28" s="20">
        <v>22</v>
      </c>
      <c r="B28" s="12" t="s">
        <v>43</v>
      </c>
      <c r="C28" s="1"/>
      <c r="D28" s="3"/>
      <c r="E28" s="3">
        <v>1</v>
      </c>
      <c r="F28" s="2"/>
      <c r="G28" s="4">
        <f t="shared" si="0"/>
        <v>1</v>
      </c>
      <c r="H28" s="6"/>
      <c r="I28" s="5">
        <f t="shared" si="1"/>
        <v>0</v>
      </c>
    </row>
    <row r="29" spans="1:9" ht="42.75" x14ac:dyDescent="0.25">
      <c r="A29" s="20">
        <v>23</v>
      </c>
      <c r="B29" s="12" t="s">
        <v>32</v>
      </c>
      <c r="C29" s="1"/>
      <c r="D29" s="3">
        <v>1</v>
      </c>
      <c r="E29" s="3">
        <v>1</v>
      </c>
      <c r="F29" s="2"/>
      <c r="G29" s="4">
        <f t="shared" si="0"/>
        <v>2</v>
      </c>
      <c r="H29" s="6"/>
      <c r="I29" s="5">
        <f t="shared" si="1"/>
        <v>0</v>
      </c>
    </row>
    <row r="30" spans="1:9" ht="42.75" x14ac:dyDescent="0.25">
      <c r="A30" s="20">
        <v>24</v>
      </c>
      <c r="B30" s="12" t="s">
        <v>29</v>
      </c>
      <c r="C30" s="1"/>
      <c r="D30" s="3">
        <v>5</v>
      </c>
      <c r="E30" s="3">
        <v>3</v>
      </c>
      <c r="F30" s="2"/>
      <c r="G30" s="4">
        <f t="shared" si="0"/>
        <v>8</v>
      </c>
      <c r="H30" s="6"/>
      <c r="I30" s="5">
        <f t="shared" si="1"/>
        <v>0</v>
      </c>
    </row>
    <row r="31" spans="1:9" ht="42.75" x14ac:dyDescent="0.25">
      <c r="A31" s="20">
        <v>25</v>
      </c>
      <c r="B31" s="12" t="s">
        <v>57</v>
      </c>
      <c r="C31" s="1"/>
      <c r="D31" s="3"/>
      <c r="E31" s="3"/>
      <c r="F31" s="3">
        <v>1</v>
      </c>
      <c r="G31" s="4">
        <f t="shared" si="0"/>
        <v>1</v>
      </c>
      <c r="H31" s="6"/>
      <c r="I31" s="5">
        <f t="shared" si="1"/>
        <v>0</v>
      </c>
    </row>
    <row r="32" spans="1:9" ht="28.5" x14ac:dyDescent="0.25">
      <c r="A32" s="20">
        <v>26</v>
      </c>
      <c r="B32" s="12" t="s">
        <v>44</v>
      </c>
      <c r="C32" s="1"/>
      <c r="D32" s="3"/>
      <c r="E32" s="3">
        <v>2</v>
      </c>
      <c r="F32" s="2"/>
      <c r="G32" s="4">
        <f t="shared" si="0"/>
        <v>2</v>
      </c>
      <c r="H32" s="6"/>
      <c r="I32" s="5">
        <f t="shared" si="1"/>
        <v>0</v>
      </c>
    </row>
    <row r="33" spans="1:9" ht="28.5" x14ac:dyDescent="0.25">
      <c r="A33" s="20">
        <v>27</v>
      </c>
      <c r="B33" s="12" t="s">
        <v>39</v>
      </c>
      <c r="C33" s="1"/>
      <c r="D33" s="3">
        <v>2</v>
      </c>
      <c r="E33" s="2"/>
      <c r="F33" s="2"/>
      <c r="G33" s="4">
        <f t="shared" si="0"/>
        <v>2</v>
      </c>
      <c r="H33" s="6"/>
      <c r="I33" s="5">
        <f t="shared" si="1"/>
        <v>0</v>
      </c>
    </row>
    <row r="34" spans="1:9" ht="42.75" x14ac:dyDescent="0.25">
      <c r="A34" s="20">
        <v>28</v>
      </c>
      <c r="B34" s="12" t="s">
        <v>40</v>
      </c>
      <c r="C34" s="1"/>
      <c r="D34" s="2"/>
      <c r="E34" s="7">
        <v>4</v>
      </c>
      <c r="F34" s="2"/>
      <c r="G34" s="4">
        <f t="shared" si="0"/>
        <v>4</v>
      </c>
      <c r="H34" s="6"/>
      <c r="I34" s="5">
        <f t="shared" si="1"/>
        <v>0</v>
      </c>
    </row>
    <row r="35" spans="1:9" ht="42.75" x14ac:dyDescent="0.25">
      <c r="A35" s="20">
        <v>29</v>
      </c>
      <c r="B35" s="12" t="s">
        <v>9</v>
      </c>
      <c r="C35" s="1"/>
      <c r="D35" s="3">
        <v>15</v>
      </c>
      <c r="E35" s="3">
        <v>16</v>
      </c>
      <c r="F35" s="2"/>
      <c r="G35" s="4">
        <f t="shared" si="0"/>
        <v>31</v>
      </c>
      <c r="H35" s="6"/>
      <c r="I35" s="5">
        <f t="shared" si="1"/>
        <v>0</v>
      </c>
    </row>
    <row r="36" spans="1:9" ht="42.75" x14ac:dyDescent="0.25">
      <c r="A36" s="20">
        <v>30</v>
      </c>
      <c r="B36" s="12" t="s">
        <v>38</v>
      </c>
      <c r="C36" s="1"/>
      <c r="D36" s="3">
        <v>15</v>
      </c>
      <c r="E36" s="2"/>
      <c r="F36" s="2"/>
      <c r="G36" s="4">
        <f t="shared" si="0"/>
        <v>15</v>
      </c>
      <c r="H36" s="6"/>
      <c r="I36" s="5">
        <f t="shared" si="1"/>
        <v>0</v>
      </c>
    </row>
    <row r="37" spans="1:9" ht="28.5" x14ac:dyDescent="0.25">
      <c r="A37" s="20">
        <v>31</v>
      </c>
      <c r="B37" s="12" t="s">
        <v>76</v>
      </c>
      <c r="C37" s="1"/>
      <c r="D37" s="3">
        <v>120</v>
      </c>
      <c r="E37" s="2"/>
      <c r="F37" s="2"/>
      <c r="G37" s="4">
        <f t="shared" si="0"/>
        <v>120</v>
      </c>
      <c r="H37" s="6"/>
      <c r="I37" s="5">
        <f t="shared" si="1"/>
        <v>0</v>
      </c>
    </row>
    <row r="38" spans="1:9" ht="28.5" x14ac:dyDescent="0.25">
      <c r="A38" s="20">
        <v>32</v>
      </c>
      <c r="B38" s="12" t="s">
        <v>77</v>
      </c>
      <c r="C38" s="1"/>
      <c r="D38" s="3">
        <v>120</v>
      </c>
      <c r="E38" s="3">
        <v>90</v>
      </c>
      <c r="F38" s="2"/>
      <c r="G38" s="4">
        <f t="shared" si="0"/>
        <v>210</v>
      </c>
      <c r="H38" s="6"/>
      <c r="I38" s="5">
        <f t="shared" si="1"/>
        <v>0</v>
      </c>
    </row>
    <row r="39" spans="1:9" ht="57" x14ac:dyDescent="0.25">
      <c r="A39" s="20">
        <v>33</v>
      </c>
      <c r="B39" s="12" t="s">
        <v>37</v>
      </c>
      <c r="C39" s="1"/>
      <c r="D39" s="3">
        <v>8</v>
      </c>
      <c r="E39" s="3">
        <v>3</v>
      </c>
      <c r="F39" s="2"/>
      <c r="G39" s="4">
        <f t="shared" ref="G39:G70" si="2">SUM(D39:F39)</f>
        <v>11</v>
      </c>
      <c r="H39" s="6"/>
      <c r="I39" s="5">
        <f t="shared" ref="I39:I70" si="3">(G39*H39)</f>
        <v>0</v>
      </c>
    </row>
    <row r="40" spans="1:9" ht="42.75" x14ac:dyDescent="0.25">
      <c r="A40" s="20">
        <v>34</v>
      </c>
      <c r="B40" s="12" t="s">
        <v>10</v>
      </c>
      <c r="C40" s="1"/>
      <c r="D40" s="2"/>
      <c r="E40" s="3">
        <v>2</v>
      </c>
      <c r="F40" s="2"/>
      <c r="G40" s="4">
        <f t="shared" si="2"/>
        <v>2</v>
      </c>
      <c r="H40" s="6"/>
      <c r="I40" s="5">
        <f t="shared" si="3"/>
        <v>0</v>
      </c>
    </row>
    <row r="41" spans="1:9" ht="28.5" x14ac:dyDescent="0.25">
      <c r="A41" s="20">
        <v>35</v>
      </c>
      <c r="B41" s="12" t="s">
        <v>62</v>
      </c>
      <c r="C41" s="1"/>
      <c r="D41" s="3">
        <v>2</v>
      </c>
      <c r="E41" s="3"/>
      <c r="F41" s="2"/>
      <c r="G41" s="4">
        <f t="shared" si="2"/>
        <v>2</v>
      </c>
      <c r="H41" s="6"/>
      <c r="I41" s="5">
        <f t="shared" si="3"/>
        <v>0</v>
      </c>
    </row>
    <row r="42" spans="1:9" ht="71.25" x14ac:dyDescent="0.25">
      <c r="A42" s="20">
        <v>36</v>
      </c>
      <c r="B42" s="12" t="s">
        <v>63</v>
      </c>
      <c r="C42" s="1"/>
      <c r="D42" s="3">
        <v>1</v>
      </c>
      <c r="E42" s="2"/>
      <c r="F42" s="2"/>
      <c r="G42" s="4">
        <f t="shared" si="2"/>
        <v>1</v>
      </c>
      <c r="H42" s="6"/>
      <c r="I42" s="5">
        <f t="shared" si="3"/>
        <v>0</v>
      </c>
    </row>
    <row r="43" spans="1:9" ht="28.5" x14ac:dyDescent="0.25">
      <c r="A43" s="20">
        <v>37</v>
      </c>
      <c r="B43" s="12" t="s">
        <v>47</v>
      </c>
      <c r="C43" s="1"/>
      <c r="D43" s="3">
        <v>1</v>
      </c>
      <c r="E43" s="3">
        <v>1</v>
      </c>
      <c r="F43" s="2"/>
      <c r="G43" s="4">
        <f t="shared" si="2"/>
        <v>2</v>
      </c>
      <c r="H43" s="6"/>
      <c r="I43" s="5">
        <f t="shared" si="3"/>
        <v>0</v>
      </c>
    </row>
    <row r="44" spans="1:9" ht="28.5" x14ac:dyDescent="0.3">
      <c r="A44" s="20">
        <v>38</v>
      </c>
      <c r="B44" s="12" t="s">
        <v>78</v>
      </c>
      <c r="C44" s="8"/>
      <c r="D44" s="9">
        <v>53</v>
      </c>
      <c r="E44" s="9">
        <v>43</v>
      </c>
      <c r="F44" s="9">
        <v>23</v>
      </c>
      <c r="G44" s="10">
        <f t="shared" si="2"/>
        <v>119</v>
      </c>
      <c r="H44" s="6"/>
      <c r="I44" s="5">
        <f t="shared" si="3"/>
        <v>0</v>
      </c>
    </row>
    <row r="45" spans="1:9" ht="57" x14ac:dyDescent="0.25">
      <c r="A45" s="20">
        <v>39</v>
      </c>
      <c r="B45" s="12" t="s">
        <v>11</v>
      </c>
      <c r="C45" s="1"/>
      <c r="D45" s="3">
        <v>2</v>
      </c>
      <c r="E45" s="2"/>
      <c r="F45" s="3">
        <v>4</v>
      </c>
      <c r="G45" s="4">
        <f t="shared" si="2"/>
        <v>6</v>
      </c>
      <c r="H45" s="6"/>
      <c r="I45" s="5">
        <f t="shared" si="3"/>
        <v>0</v>
      </c>
    </row>
    <row r="46" spans="1:9" ht="43.5" x14ac:dyDescent="0.25">
      <c r="A46" s="20">
        <v>40</v>
      </c>
      <c r="B46" s="12" t="s">
        <v>12</v>
      </c>
      <c r="C46" s="1"/>
      <c r="D46" s="3">
        <v>5</v>
      </c>
      <c r="E46" s="2"/>
      <c r="F46" s="2"/>
      <c r="G46" s="4">
        <f t="shared" si="2"/>
        <v>5</v>
      </c>
      <c r="H46" s="6"/>
      <c r="I46" s="5">
        <f t="shared" si="3"/>
        <v>0</v>
      </c>
    </row>
    <row r="47" spans="1:9" ht="57" x14ac:dyDescent="0.25">
      <c r="A47" s="20">
        <v>41</v>
      </c>
      <c r="B47" s="12" t="s">
        <v>13</v>
      </c>
      <c r="C47" s="1"/>
      <c r="D47" s="7">
        <v>9</v>
      </c>
      <c r="E47" s="2"/>
      <c r="F47" s="2"/>
      <c r="G47" s="4">
        <f t="shared" si="2"/>
        <v>9</v>
      </c>
      <c r="H47" s="6"/>
      <c r="I47" s="5">
        <f t="shared" si="3"/>
        <v>0</v>
      </c>
    </row>
    <row r="48" spans="1:9" ht="71.25" x14ac:dyDescent="0.25">
      <c r="A48" s="20">
        <v>42</v>
      </c>
      <c r="B48" s="12" t="s">
        <v>58</v>
      </c>
      <c r="C48" s="1"/>
      <c r="D48" s="3">
        <v>11</v>
      </c>
      <c r="E48" s="3">
        <v>30</v>
      </c>
      <c r="F48" s="3">
        <v>1</v>
      </c>
      <c r="G48" s="4">
        <f t="shared" si="2"/>
        <v>42</v>
      </c>
      <c r="H48" s="6"/>
      <c r="I48" s="5">
        <f t="shared" si="3"/>
        <v>0</v>
      </c>
    </row>
    <row r="49" spans="1:9" ht="57" x14ac:dyDescent="0.25">
      <c r="A49" s="20">
        <v>43</v>
      </c>
      <c r="B49" s="12" t="s">
        <v>36</v>
      </c>
      <c r="C49" s="1"/>
      <c r="D49" s="3">
        <v>7</v>
      </c>
      <c r="E49" s="2"/>
      <c r="F49" s="3">
        <v>4</v>
      </c>
      <c r="G49" s="4">
        <f t="shared" si="2"/>
        <v>11</v>
      </c>
      <c r="H49" s="6"/>
      <c r="I49" s="5">
        <f t="shared" si="3"/>
        <v>0</v>
      </c>
    </row>
    <row r="50" spans="1:9" ht="71.25" x14ac:dyDescent="0.25">
      <c r="A50" s="20">
        <v>44</v>
      </c>
      <c r="B50" s="12" t="s">
        <v>64</v>
      </c>
      <c r="C50" s="1"/>
      <c r="D50" s="11">
        <v>12</v>
      </c>
      <c r="E50" s="2"/>
      <c r="F50" s="2"/>
      <c r="G50" s="4">
        <f t="shared" si="2"/>
        <v>12</v>
      </c>
      <c r="H50" s="6"/>
      <c r="I50" s="5">
        <f t="shared" si="3"/>
        <v>0</v>
      </c>
    </row>
    <row r="51" spans="1:9" ht="57" x14ac:dyDescent="0.25">
      <c r="A51" s="20">
        <v>45</v>
      </c>
      <c r="B51" s="12" t="s">
        <v>48</v>
      </c>
      <c r="C51" s="1"/>
      <c r="D51" s="2"/>
      <c r="E51" s="3">
        <v>2</v>
      </c>
      <c r="F51" s="2"/>
      <c r="G51" s="4">
        <f t="shared" si="2"/>
        <v>2</v>
      </c>
      <c r="H51" s="6"/>
      <c r="I51" s="5">
        <f t="shared" si="3"/>
        <v>0</v>
      </c>
    </row>
    <row r="52" spans="1:9" ht="71.25" x14ac:dyDescent="0.25">
      <c r="A52" s="20">
        <v>46</v>
      </c>
      <c r="B52" s="12" t="s">
        <v>60</v>
      </c>
      <c r="C52" s="1"/>
      <c r="D52" s="2"/>
      <c r="E52" s="3"/>
      <c r="F52" s="3">
        <v>5</v>
      </c>
      <c r="G52" s="4">
        <f t="shared" si="2"/>
        <v>5</v>
      </c>
      <c r="H52" s="6"/>
      <c r="I52" s="5">
        <f t="shared" si="3"/>
        <v>0</v>
      </c>
    </row>
    <row r="53" spans="1:9" ht="57" x14ac:dyDescent="0.25">
      <c r="A53" s="20">
        <v>47</v>
      </c>
      <c r="B53" s="12" t="s">
        <v>49</v>
      </c>
      <c r="C53" s="1"/>
      <c r="D53" s="11">
        <v>3</v>
      </c>
      <c r="E53" s="3">
        <v>2</v>
      </c>
      <c r="F53" s="3">
        <v>12</v>
      </c>
      <c r="G53" s="4">
        <f t="shared" si="2"/>
        <v>17</v>
      </c>
      <c r="H53" s="6"/>
      <c r="I53" s="5">
        <f t="shared" si="3"/>
        <v>0</v>
      </c>
    </row>
    <row r="54" spans="1:9" ht="57" x14ac:dyDescent="0.25">
      <c r="A54" s="20">
        <v>48</v>
      </c>
      <c r="B54" s="12" t="s">
        <v>41</v>
      </c>
      <c r="C54" s="1"/>
      <c r="D54" s="2"/>
      <c r="E54" s="3">
        <v>2</v>
      </c>
      <c r="F54" s="2"/>
      <c r="G54" s="4">
        <f t="shared" si="2"/>
        <v>2</v>
      </c>
      <c r="H54" s="6"/>
      <c r="I54" s="5">
        <f t="shared" si="3"/>
        <v>0</v>
      </c>
    </row>
    <row r="55" spans="1:9" ht="142.5" x14ac:dyDescent="0.25">
      <c r="A55" s="20">
        <v>49</v>
      </c>
      <c r="B55" s="21" t="s">
        <v>72</v>
      </c>
      <c r="C55" s="1"/>
      <c r="D55" s="3">
        <v>36</v>
      </c>
      <c r="E55" s="3">
        <v>6</v>
      </c>
      <c r="F55" s="2"/>
      <c r="G55" s="4">
        <f t="shared" si="2"/>
        <v>42</v>
      </c>
      <c r="H55" s="6"/>
      <c r="I55" s="5">
        <f t="shared" si="3"/>
        <v>0</v>
      </c>
    </row>
    <row r="56" spans="1:9" ht="45.95" customHeight="1" x14ac:dyDescent="0.25">
      <c r="A56" s="20">
        <v>50</v>
      </c>
      <c r="B56" s="12" t="s">
        <v>35</v>
      </c>
      <c r="C56" s="1"/>
      <c r="D56" s="3">
        <v>16</v>
      </c>
      <c r="E56" s="3">
        <v>1</v>
      </c>
      <c r="F56" s="2"/>
      <c r="G56" s="4">
        <f t="shared" si="2"/>
        <v>17</v>
      </c>
      <c r="H56" s="6"/>
      <c r="I56" s="5">
        <f t="shared" si="3"/>
        <v>0</v>
      </c>
    </row>
    <row r="57" spans="1:9" ht="42.75" x14ac:dyDescent="0.25">
      <c r="A57" s="20">
        <v>51</v>
      </c>
      <c r="B57" s="12" t="s">
        <v>14</v>
      </c>
      <c r="C57" s="1"/>
      <c r="D57" s="3">
        <v>2</v>
      </c>
      <c r="E57" s="2"/>
      <c r="F57" s="3">
        <v>2</v>
      </c>
      <c r="G57" s="4">
        <f t="shared" si="2"/>
        <v>4</v>
      </c>
      <c r="H57" s="6"/>
      <c r="I57" s="5">
        <f t="shared" si="3"/>
        <v>0</v>
      </c>
    </row>
    <row r="58" spans="1:9" ht="42.75" x14ac:dyDescent="0.25">
      <c r="A58" s="20">
        <v>52</v>
      </c>
      <c r="B58" s="12" t="s">
        <v>45</v>
      </c>
      <c r="C58" s="1"/>
      <c r="D58" s="13"/>
      <c r="E58" s="3">
        <v>8</v>
      </c>
      <c r="F58" s="2"/>
      <c r="G58" s="4">
        <f t="shared" si="2"/>
        <v>8</v>
      </c>
      <c r="H58" s="6"/>
      <c r="I58" s="5">
        <f t="shared" si="3"/>
        <v>0</v>
      </c>
    </row>
    <row r="59" spans="1:9" ht="28.5" x14ac:dyDescent="0.25">
      <c r="A59" s="20">
        <v>53</v>
      </c>
      <c r="B59" s="12" t="s">
        <v>46</v>
      </c>
      <c r="C59" s="1"/>
      <c r="D59" s="2"/>
      <c r="E59" s="3">
        <v>1</v>
      </c>
      <c r="F59" s="2"/>
      <c r="G59" s="4">
        <f t="shared" si="2"/>
        <v>1</v>
      </c>
      <c r="H59" s="6"/>
      <c r="I59" s="5">
        <f t="shared" si="3"/>
        <v>0</v>
      </c>
    </row>
    <row r="60" spans="1:9" ht="28.5" x14ac:dyDescent="0.25">
      <c r="A60" s="20">
        <v>54</v>
      </c>
      <c r="B60" s="12" t="s">
        <v>79</v>
      </c>
      <c r="C60" s="1"/>
      <c r="D60" s="3">
        <v>8</v>
      </c>
      <c r="E60" s="2"/>
      <c r="F60" s="2"/>
      <c r="G60" s="4">
        <f t="shared" si="2"/>
        <v>8</v>
      </c>
      <c r="H60" s="6"/>
      <c r="I60" s="5">
        <f t="shared" si="3"/>
        <v>0</v>
      </c>
    </row>
    <row r="61" spans="1:9" ht="42.75" x14ac:dyDescent="0.25">
      <c r="A61" s="20">
        <v>55</v>
      </c>
      <c r="B61" s="12" t="s">
        <v>15</v>
      </c>
      <c r="C61" s="1"/>
      <c r="D61" s="2"/>
      <c r="E61" s="3">
        <v>1</v>
      </c>
      <c r="F61" s="2"/>
      <c r="G61" s="4">
        <f t="shared" si="2"/>
        <v>1</v>
      </c>
      <c r="H61" s="6"/>
      <c r="I61" s="5">
        <f t="shared" si="3"/>
        <v>0</v>
      </c>
    </row>
    <row r="62" spans="1:9" ht="57" x14ac:dyDescent="0.25">
      <c r="A62" s="20">
        <v>56</v>
      </c>
      <c r="B62" s="12" t="s">
        <v>34</v>
      </c>
      <c r="C62" s="1"/>
      <c r="D62" s="3">
        <v>10</v>
      </c>
      <c r="E62" s="2"/>
      <c r="F62" s="2"/>
      <c r="G62" s="4">
        <f t="shared" si="2"/>
        <v>10</v>
      </c>
      <c r="H62" s="6"/>
      <c r="I62" s="5">
        <f t="shared" si="3"/>
        <v>0</v>
      </c>
    </row>
    <row r="63" spans="1:9" ht="28.5" x14ac:dyDescent="0.25">
      <c r="A63" s="20">
        <v>57</v>
      </c>
      <c r="B63" s="12" t="s">
        <v>54</v>
      </c>
      <c r="C63" s="1"/>
      <c r="D63" s="2"/>
      <c r="E63" s="2"/>
      <c r="F63" s="3">
        <v>1</v>
      </c>
      <c r="G63" s="4">
        <f t="shared" si="2"/>
        <v>1</v>
      </c>
      <c r="H63" s="6"/>
      <c r="I63" s="5">
        <f t="shared" si="3"/>
        <v>0</v>
      </c>
    </row>
    <row r="64" spans="1:9" ht="42.75" x14ac:dyDescent="0.25">
      <c r="A64" s="20">
        <v>58</v>
      </c>
      <c r="B64" s="12" t="s">
        <v>55</v>
      </c>
      <c r="C64" s="1"/>
      <c r="D64" s="2"/>
      <c r="E64" s="3">
        <v>5</v>
      </c>
      <c r="F64" s="3">
        <v>2</v>
      </c>
      <c r="G64" s="4">
        <f t="shared" si="2"/>
        <v>7</v>
      </c>
      <c r="H64" s="6"/>
      <c r="I64" s="5">
        <f t="shared" si="3"/>
        <v>0</v>
      </c>
    </row>
    <row r="65" spans="1:9" ht="28.5" x14ac:dyDescent="0.25">
      <c r="A65" s="20">
        <v>59</v>
      </c>
      <c r="B65" s="12" t="s">
        <v>17</v>
      </c>
      <c r="C65" s="1"/>
      <c r="D65" s="3">
        <v>11</v>
      </c>
      <c r="E65" s="3">
        <v>31</v>
      </c>
      <c r="F65" s="3">
        <v>1</v>
      </c>
      <c r="G65" s="4">
        <f t="shared" si="2"/>
        <v>43</v>
      </c>
      <c r="H65" s="6"/>
      <c r="I65" s="5">
        <f t="shared" si="3"/>
        <v>0</v>
      </c>
    </row>
    <row r="66" spans="1:9" ht="28.5" x14ac:dyDescent="0.25">
      <c r="A66" s="20">
        <v>60</v>
      </c>
      <c r="B66" s="12" t="s">
        <v>18</v>
      </c>
      <c r="C66" s="1"/>
      <c r="D66" s="11">
        <v>23</v>
      </c>
      <c r="E66" s="3">
        <v>21</v>
      </c>
      <c r="F66" s="3">
        <v>15</v>
      </c>
      <c r="G66" s="4">
        <f t="shared" si="2"/>
        <v>59</v>
      </c>
      <c r="H66" s="6"/>
      <c r="I66" s="5">
        <f t="shared" si="3"/>
        <v>0</v>
      </c>
    </row>
    <row r="67" spans="1:9" ht="28.5" x14ac:dyDescent="0.25">
      <c r="A67" s="20">
        <v>61</v>
      </c>
      <c r="B67" s="12" t="s">
        <v>19</v>
      </c>
      <c r="C67" s="1"/>
      <c r="D67" s="3">
        <v>19</v>
      </c>
      <c r="E67" s="3">
        <v>13</v>
      </c>
      <c r="F67" s="2"/>
      <c r="G67" s="4">
        <f t="shared" si="2"/>
        <v>32</v>
      </c>
      <c r="H67" s="6"/>
      <c r="I67" s="5">
        <f t="shared" si="3"/>
        <v>0</v>
      </c>
    </row>
    <row r="68" spans="1:9" ht="28.5" x14ac:dyDescent="0.25">
      <c r="A68" s="20">
        <v>62</v>
      </c>
      <c r="B68" s="12" t="s">
        <v>16</v>
      </c>
      <c r="C68" s="1"/>
      <c r="D68" s="2"/>
      <c r="E68" s="3">
        <v>4</v>
      </c>
      <c r="F68" s="3">
        <v>4</v>
      </c>
      <c r="G68" s="4">
        <f t="shared" si="2"/>
        <v>8</v>
      </c>
      <c r="H68" s="6"/>
      <c r="I68" s="5">
        <f t="shared" si="3"/>
        <v>0</v>
      </c>
    </row>
    <row r="69" spans="1:9" ht="42.75" x14ac:dyDescent="0.25">
      <c r="A69" s="20">
        <v>63</v>
      </c>
      <c r="B69" s="12" t="s">
        <v>80</v>
      </c>
      <c r="C69" s="1"/>
      <c r="D69" s="2"/>
      <c r="E69" s="3">
        <v>1</v>
      </c>
      <c r="F69" s="2"/>
      <c r="G69" s="4">
        <f t="shared" si="2"/>
        <v>1</v>
      </c>
      <c r="H69" s="6"/>
      <c r="I69" s="5">
        <f t="shared" si="3"/>
        <v>0</v>
      </c>
    </row>
    <row r="70" spans="1:9" ht="42.75" x14ac:dyDescent="0.25">
      <c r="A70" s="20">
        <v>64</v>
      </c>
      <c r="B70" s="12" t="s">
        <v>33</v>
      </c>
      <c r="C70" s="1"/>
      <c r="D70" s="3">
        <v>2</v>
      </c>
      <c r="E70" s="3">
        <v>3</v>
      </c>
      <c r="F70" s="2"/>
      <c r="G70" s="4">
        <f t="shared" si="2"/>
        <v>5</v>
      </c>
      <c r="H70" s="6"/>
      <c r="I70" s="5">
        <f t="shared" si="3"/>
        <v>0</v>
      </c>
    </row>
    <row r="71" spans="1:9" ht="28.5" x14ac:dyDescent="0.25">
      <c r="A71" s="20">
        <v>65</v>
      </c>
      <c r="B71" s="12" t="s">
        <v>20</v>
      </c>
      <c r="C71" s="1"/>
      <c r="D71" s="3">
        <v>1</v>
      </c>
      <c r="E71" s="2"/>
      <c r="F71" s="3">
        <v>1</v>
      </c>
      <c r="G71" s="4">
        <f t="shared" ref="G71" si="4">SUM(D71:F71)</f>
        <v>2</v>
      </c>
      <c r="H71" s="6"/>
      <c r="I71" s="5">
        <f t="shared" ref="I71" si="5">(G71*H71)</f>
        <v>0</v>
      </c>
    </row>
    <row r="72" spans="1:9" ht="15" customHeight="1" x14ac:dyDescent="0.25">
      <c r="A72" s="30" t="s">
        <v>87</v>
      </c>
      <c r="B72" s="31"/>
      <c r="C72" s="31"/>
      <c r="D72" s="31"/>
      <c r="E72" s="31"/>
      <c r="F72" s="31"/>
      <c r="G72" s="32"/>
      <c r="H72" s="28">
        <f>SUM(I7:I71)</f>
        <v>0</v>
      </c>
      <c r="I72" s="49"/>
    </row>
    <row r="73" spans="1:9" ht="15" customHeight="1" x14ac:dyDescent="0.25">
      <c r="A73" s="33"/>
      <c r="B73" s="34"/>
      <c r="C73" s="34"/>
      <c r="D73" s="34"/>
      <c r="E73" s="34"/>
      <c r="F73" s="34"/>
      <c r="G73" s="35"/>
      <c r="H73" s="49"/>
      <c r="I73" s="49"/>
    </row>
    <row r="74" spans="1:9" ht="15" customHeight="1" x14ac:dyDescent="0.25">
      <c r="A74" s="36"/>
      <c r="B74" s="37"/>
      <c r="C74" s="37"/>
      <c r="D74" s="37"/>
      <c r="E74" s="37"/>
      <c r="F74" s="37"/>
      <c r="G74" s="38"/>
      <c r="H74" s="49"/>
      <c r="I74" s="49"/>
    </row>
    <row r="76" spans="1:9" x14ac:dyDescent="0.25">
      <c r="A76" s="23" t="s">
        <v>88</v>
      </c>
    </row>
  </sheetData>
  <sheetProtection algorithmName="SHA-512" hashValue="DbKdVbPJsIXgA3/E5ybCdH2O5HKpwgohIQblyUCnjQXKPZ4YV2g22Veo8TKoQmJo0TrAcfCpbTdHvqpnSI8sQA==" saltValue="dS7ZPus7i6cIlfrWpIRDsQ==" spinCount="100000" sheet="1" objects="1" scenarios="1"/>
  <mergeCells count="7">
    <mergeCell ref="A72:G74"/>
    <mergeCell ref="H72:I74"/>
    <mergeCell ref="A1:I1"/>
    <mergeCell ref="A2:I2"/>
    <mergeCell ref="A4:C4"/>
    <mergeCell ref="A5:C5"/>
    <mergeCell ref="A6:C6"/>
  </mergeCells>
  <pageMargins left="0.70866141732283472" right="0.70866141732283472" top="0.78740157480314965" bottom="0.78740157480314965" header="0.31496062992125984" footer="0.31496062992125984"/>
  <pageSetup paperSize="9"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76"/>
  <sheetViews>
    <sheetView showGridLines="0" workbookViewId="0">
      <pane ySplit="3" topLeftCell="A62" activePane="bottomLeft" state="frozen"/>
      <selection pane="bottomLeft" activeCell="J77" sqref="J77"/>
    </sheetView>
  </sheetViews>
  <sheetFormatPr baseColWidth="10" defaultRowHeight="15" x14ac:dyDescent="0.25"/>
  <cols>
    <col min="1" max="1" width="5.7109375" customWidth="1"/>
    <col min="2" max="2" width="30.7109375" customWidth="1"/>
    <col min="3" max="3" width="25.7109375" customWidth="1"/>
    <col min="7" max="7" width="13" customWidth="1"/>
    <col min="8" max="8" width="15.7109375" style="22" customWidth="1"/>
    <col min="9" max="9" width="25.7109375" customWidth="1"/>
  </cols>
  <sheetData>
    <row r="1" spans="1:9" ht="90" customHeight="1" x14ac:dyDescent="0.25">
      <c r="A1" s="39" t="s">
        <v>91</v>
      </c>
      <c r="B1" s="40"/>
      <c r="C1" s="40"/>
      <c r="D1" s="40"/>
      <c r="E1" s="40"/>
      <c r="F1" s="40"/>
      <c r="G1" s="40"/>
      <c r="H1" s="41"/>
      <c r="I1" s="42"/>
    </row>
    <row r="2" spans="1:9" s="14" customFormat="1" ht="15.75" x14ac:dyDescent="0.25">
      <c r="A2" s="43" t="s">
        <v>0</v>
      </c>
      <c r="B2" s="44"/>
      <c r="C2" s="44"/>
      <c r="D2" s="44"/>
      <c r="E2" s="44"/>
      <c r="F2" s="44"/>
      <c r="G2" s="44"/>
      <c r="H2" s="44"/>
      <c r="I2" s="44"/>
    </row>
    <row r="3" spans="1:9" ht="99.95" customHeight="1" x14ac:dyDescent="0.25">
      <c r="A3" s="15" t="s">
        <v>1</v>
      </c>
      <c r="B3" s="16" t="s">
        <v>61</v>
      </c>
      <c r="C3" s="16" t="s">
        <v>2</v>
      </c>
      <c r="D3" s="17" t="s">
        <v>21</v>
      </c>
      <c r="E3" s="17" t="s">
        <v>22</v>
      </c>
      <c r="F3" s="17" t="s">
        <v>23</v>
      </c>
      <c r="G3" s="16" t="s">
        <v>90</v>
      </c>
      <c r="H3" s="16" t="s">
        <v>82</v>
      </c>
      <c r="I3" s="16" t="s">
        <v>83</v>
      </c>
    </row>
    <row r="4" spans="1:9" ht="42" customHeight="1" x14ac:dyDescent="0.25">
      <c r="A4" s="54" t="s">
        <v>26</v>
      </c>
      <c r="B4" s="46"/>
      <c r="C4" s="46"/>
      <c r="D4" s="18" t="s">
        <v>66</v>
      </c>
      <c r="E4" s="18" t="s">
        <v>67</v>
      </c>
      <c r="F4" s="19">
        <v>46422</v>
      </c>
      <c r="G4" s="16"/>
      <c r="H4" s="16"/>
      <c r="I4" s="16"/>
    </row>
    <row r="5" spans="1:9" ht="39.950000000000003" customHeight="1" x14ac:dyDescent="0.25">
      <c r="A5" s="48" t="s">
        <v>27</v>
      </c>
      <c r="B5" s="46"/>
      <c r="C5" s="46"/>
      <c r="D5" s="19" t="s">
        <v>69</v>
      </c>
      <c r="E5" s="19" t="s">
        <v>68</v>
      </c>
      <c r="F5" s="19">
        <v>46440</v>
      </c>
      <c r="G5" s="16"/>
      <c r="H5" s="16"/>
      <c r="I5" s="16"/>
    </row>
    <row r="6" spans="1:9" ht="39.950000000000003" customHeight="1" x14ac:dyDescent="0.25">
      <c r="A6" s="48" t="s">
        <v>75</v>
      </c>
      <c r="B6" s="46"/>
      <c r="C6" s="46"/>
      <c r="D6" s="18" t="s">
        <v>74</v>
      </c>
      <c r="E6" s="18" t="s">
        <v>73</v>
      </c>
      <c r="F6" s="18" t="s">
        <v>3</v>
      </c>
      <c r="G6" s="16"/>
      <c r="H6" s="16"/>
      <c r="I6" s="16"/>
    </row>
    <row r="7" spans="1:9" ht="85.5" x14ac:dyDescent="0.25">
      <c r="A7" s="20">
        <v>1</v>
      </c>
      <c r="B7" s="12" t="s">
        <v>50</v>
      </c>
      <c r="C7" s="1"/>
      <c r="D7" s="3">
        <v>11</v>
      </c>
      <c r="E7" s="3">
        <v>8</v>
      </c>
      <c r="F7" s="3">
        <v>5</v>
      </c>
      <c r="G7" s="4">
        <f t="shared" ref="G7:G38" si="0">SUM(D7:F7)</f>
        <v>24</v>
      </c>
      <c r="H7" s="6"/>
      <c r="I7" s="5">
        <f t="shared" ref="I7:I38" si="1">(G7*H7)</f>
        <v>0</v>
      </c>
    </row>
    <row r="8" spans="1:9" ht="28.5" x14ac:dyDescent="0.25">
      <c r="A8" s="20">
        <v>2</v>
      </c>
      <c r="B8" s="12" t="s">
        <v>51</v>
      </c>
      <c r="C8" s="1"/>
      <c r="D8" s="3"/>
      <c r="E8" s="3"/>
      <c r="F8" s="3">
        <v>80</v>
      </c>
      <c r="G8" s="4">
        <f t="shared" si="0"/>
        <v>80</v>
      </c>
      <c r="H8" s="6"/>
      <c r="I8" s="5">
        <f t="shared" si="1"/>
        <v>0</v>
      </c>
    </row>
    <row r="9" spans="1:9" ht="42.75" x14ac:dyDescent="0.25">
      <c r="A9" s="20">
        <v>3</v>
      </c>
      <c r="B9" s="12" t="s">
        <v>24</v>
      </c>
      <c r="C9" s="1"/>
      <c r="D9" s="3">
        <v>46</v>
      </c>
      <c r="E9" s="2"/>
      <c r="F9" s="3">
        <v>4</v>
      </c>
      <c r="G9" s="4">
        <f t="shared" si="0"/>
        <v>50</v>
      </c>
      <c r="H9" s="6"/>
      <c r="I9" s="5">
        <f t="shared" si="1"/>
        <v>0</v>
      </c>
    </row>
    <row r="10" spans="1:9" ht="42.75" x14ac:dyDescent="0.25">
      <c r="A10" s="20">
        <v>4</v>
      </c>
      <c r="B10" s="12" t="s">
        <v>81</v>
      </c>
      <c r="C10" s="1"/>
      <c r="D10" s="3">
        <v>45</v>
      </c>
      <c r="E10" s="2"/>
      <c r="F10" s="3">
        <v>3</v>
      </c>
      <c r="G10" s="4">
        <f t="shared" si="0"/>
        <v>48</v>
      </c>
      <c r="H10" s="6"/>
      <c r="I10" s="5">
        <f t="shared" si="1"/>
        <v>0</v>
      </c>
    </row>
    <row r="11" spans="1:9" ht="42.75" x14ac:dyDescent="0.25">
      <c r="A11" s="20">
        <v>5</v>
      </c>
      <c r="B11" s="12" t="s">
        <v>25</v>
      </c>
      <c r="C11" s="1"/>
      <c r="D11" s="3">
        <v>64</v>
      </c>
      <c r="E11" s="3">
        <v>34</v>
      </c>
      <c r="F11" s="2"/>
      <c r="G11" s="4">
        <f t="shared" si="0"/>
        <v>98</v>
      </c>
      <c r="H11" s="6"/>
      <c r="I11" s="5">
        <f t="shared" si="1"/>
        <v>0</v>
      </c>
    </row>
    <row r="12" spans="1:9" ht="42.75" x14ac:dyDescent="0.25">
      <c r="A12" s="20">
        <v>6</v>
      </c>
      <c r="B12" s="12" t="s">
        <v>52</v>
      </c>
      <c r="C12" s="1"/>
      <c r="D12" s="3"/>
      <c r="E12" s="3"/>
      <c r="F12" s="3">
        <v>80</v>
      </c>
      <c r="G12" s="4">
        <f t="shared" si="0"/>
        <v>80</v>
      </c>
      <c r="H12" s="6"/>
      <c r="I12" s="5">
        <f t="shared" si="1"/>
        <v>0</v>
      </c>
    </row>
    <row r="13" spans="1:9" ht="28.5" x14ac:dyDescent="0.25">
      <c r="A13" s="20">
        <v>7</v>
      </c>
      <c r="B13" s="12" t="s">
        <v>28</v>
      </c>
      <c r="C13" s="1"/>
      <c r="D13" s="3">
        <v>5</v>
      </c>
      <c r="E13" s="3">
        <v>11</v>
      </c>
      <c r="F13" s="3">
        <v>9</v>
      </c>
      <c r="G13" s="4">
        <f t="shared" si="0"/>
        <v>25</v>
      </c>
      <c r="H13" s="6"/>
      <c r="I13" s="5">
        <f t="shared" si="1"/>
        <v>0</v>
      </c>
    </row>
    <row r="14" spans="1:9" ht="42.75" x14ac:dyDescent="0.25">
      <c r="A14" s="20">
        <v>8</v>
      </c>
      <c r="B14" s="12" t="s">
        <v>53</v>
      </c>
      <c r="C14" s="1"/>
      <c r="D14" s="3"/>
      <c r="E14" s="3"/>
      <c r="F14" s="3">
        <v>2</v>
      </c>
      <c r="G14" s="4">
        <f t="shared" si="0"/>
        <v>2</v>
      </c>
      <c r="H14" s="6"/>
      <c r="I14" s="5">
        <f t="shared" si="1"/>
        <v>0</v>
      </c>
    </row>
    <row r="15" spans="1:9" ht="28.5" x14ac:dyDescent="0.25">
      <c r="A15" s="20">
        <v>9</v>
      </c>
      <c r="B15" s="12" t="s">
        <v>4</v>
      </c>
      <c r="C15" s="1"/>
      <c r="D15" s="3">
        <v>4</v>
      </c>
      <c r="E15" s="2"/>
      <c r="F15" s="3">
        <v>7</v>
      </c>
      <c r="G15" s="4">
        <f t="shared" si="0"/>
        <v>11</v>
      </c>
      <c r="H15" s="6"/>
      <c r="I15" s="5">
        <f t="shared" si="1"/>
        <v>0</v>
      </c>
    </row>
    <row r="16" spans="1:9" ht="57" x14ac:dyDescent="0.25">
      <c r="A16" s="20">
        <v>10</v>
      </c>
      <c r="B16" s="12" t="s">
        <v>5</v>
      </c>
      <c r="C16" s="1"/>
      <c r="D16" s="2"/>
      <c r="E16" s="3">
        <v>14</v>
      </c>
      <c r="F16" s="2"/>
      <c r="G16" s="4">
        <f t="shared" si="0"/>
        <v>14</v>
      </c>
      <c r="H16" s="6"/>
      <c r="I16" s="5">
        <f t="shared" si="1"/>
        <v>0</v>
      </c>
    </row>
    <row r="17" spans="1:9" ht="42.75" x14ac:dyDescent="0.25">
      <c r="A17" s="20">
        <v>11</v>
      </c>
      <c r="B17" s="12" t="s">
        <v>6</v>
      </c>
      <c r="C17" s="1"/>
      <c r="D17" s="2"/>
      <c r="E17" s="2"/>
      <c r="F17" s="3">
        <v>2</v>
      </c>
      <c r="G17" s="4">
        <f t="shared" si="0"/>
        <v>2</v>
      </c>
      <c r="H17" s="6"/>
      <c r="I17" s="5">
        <f t="shared" si="1"/>
        <v>0</v>
      </c>
    </row>
    <row r="18" spans="1:9" ht="57" x14ac:dyDescent="0.25">
      <c r="A18" s="20">
        <v>12</v>
      </c>
      <c r="B18" s="12" t="s">
        <v>42</v>
      </c>
      <c r="C18" s="1"/>
      <c r="D18" s="2"/>
      <c r="E18" s="3">
        <v>1</v>
      </c>
      <c r="F18" s="2"/>
      <c r="G18" s="4">
        <f t="shared" si="0"/>
        <v>1</v>
      </c>
      <c r="H18" s="6"/>
      <c r="I18" s="5">
        <f t="shared" si="1"/>
        <v>0</v>
      </c>
    </row>
    <row r="19" spans="1:9" ht="99.75" x14ac:dyDescent="0.25">
      <c r="A19" s="20">
        <v>13</v>
      </c>
      <c r="B19" s="12" t="s">
        <v>7</v>
      </c>
      <c r="C19" s="1"/>
      <c r="D19" s="2"/>
      <c r="E19" s="2"/>
      <c r="F19" s="3">
        <v>4</v>
      </c>
      <c r="G19" s="4">
        <f t="shared" si="0"/>
        <v>4</v>
      </c>
      <c r="H19" s="6"/>
      <c r="I19" s="5">
        <f t="shared" si="1"/>
        <v>0</v>
      </c>
    </row>
    <row r="20" spans="1:9" ht="28.5" x14ac:dyDescent="0.25">
      <c r="A20" s="20">
        <v>14</v>
      </c>
      <c r="B20" s="12" t="s">
        <v>59</v>
      </c>
      <c r="C20" s="1"/>
      <c r="D20" s="3"/>
      <c r="E20" s="3"/>
      <c r="F20" s="3">
        <v>24</v>
      </c>
      <c r="G20" s="4">
        <f t="shared" si="0"/>
        <v>24</v>
      </c>
      <c r="H20" s="6"/>
      <c r="I20" s="5">
        <f t="shared" si="1"/>
        <v>0</v>
      </c>
    </row>
    <row r="21" spans="1:9" ht="71.25" x14ac:dyDescent="0.25">
      <c r="A21" s="20">
        <v>15</v>
      </c>
      <c r="B21" s="12" t="s">
        <v>56</v>
      </c>
      <c r="C21" s="1"/>
      <c r="D21" s="2"/>
      <c r="E21" s="2"/>
      <c r="F21" s="3">
        <v>39</v>
      </c>
      <c r="G21" s="4">
        <f t="shared" si="0"/>
        <v>39</v>
      </c>
      <c r="H21" s="6"/>
      <c r="I21" s="5">
        <f t="shared" si="1"/>
        <v>0</v>
      </c>
    </row>
    <row r="22" spans="1:9" ht="85.5" x14ac:dyDescent="0.25">
      <c r="A22" s="20">
        <v>16</v>
      </c>
      <c r="B22" s="12" t="s">
        <v>70</v>
      </c>
      <c r="C22" s="1"/>
      <c r="D22" s="2"/>
      <c r="E22" s="3">
        <v>57</v>
      </c>
      <c r="F22" s="2"/>
      <c r="G22" s="4">
        <f t="shared" si="0"/>
        <v>57</v>
      </c>
      <c r="H22" s="6"/>
      <c r="I22" s="5">
        <f t="shared" si="1"/>
        <v>0</v>
      </c>
    </row>
    <row r="23" spans="1:9" ht="85.5" x14ac:dyDescent="0.25">
      <c r="A23" s="20">
        <v>17</v>
      </c>
      <c r="B23" s="12" t="s">
        <v>71</v>
      </c>
      <c r="C23" s="1"/>
      <c r="D23" s="3">
        <v>5</v>
      </c>
      <c r="E23" s="2"/>
      <c r="F23" s="3">
        <v>14</v>
      </c>
      <c r="G23" s="4">
        <f t="shared" si="0"/>
        <v>19</v>
      </c>
      <c r="H23" s="6"/>
      <c r="I23" s="5">
        <f t="shared" si="1"/>
        <v>0</v>
      </c>
    </row>
    <row r="24" spans="1:9" ht="28.5" x14ac:dyDescent="0.25">
      <c r="A24" s="20">
        <v>18</v>
      </c>
      <c r="B24" s="12" t="s">
        <v>8</v>
      </c>
      <c r="C24" s="1"/>
      <c r="D24" s="2"/>
      <c r="E24" s="2"/>
      <c r="F24" s="3">
        <v>1</v>
      </c>
      <c r="G24" s="4">
        <f t="shared" si="0"/>
        <v>1</v>
      </c>
      <c r="H24" s="6"/>
      <c r="I24" s="5">
        <f t="shared" si="1"/>
        <v>0</v>
      </c>
    </row>
    <row r="25" spans="1:9" ht="71.25" x14ac:dyDescent="0.25">
      <c r="A25" s="20">
        <v>19</v>
      </c>
      <c r="B25" s="12" t="s">
        <v>30</v>
      </c>
      <c r="C25" s="1"/>
      <c r="D25" s="3">
        <v>5</v>
      </c>
      <c r="E25" s="2"/>
      <c r="F25" s="3">
        <v>6</v>
      </c>
      <c r="G25" s="4">
        <f t="shared" si="0"/>
        <v>11</v>
      </c>
      <c r="H25" s="6"/>
      <c r="I25" s="5">
        <f t="shared" si="1"/>
        <v>0</v>
      </c>
    </row>
    <row r="26" spans="1:9" ht="57" x14ac:dyDescent="0.25">
      <c r="A26" s="20">
        <v>20</v>
      </c>
      <c r="B26" s="12" t="s">
        <v>31</v>
      </c>
      <c r="C26" s="1"/>
      <c r="D26" s="3">
        <v>30</v>
      </c>
      <c r="E26" s="2"/>
      <c r="F26" s="2"/>
      <c r="G26" s="4">
        <f t="shared" si="0"/>
        <v>30</v>
      </c>
      <c r="H26" s="6"/>
      <c r="I26" s="5">
        <f t="shared" si="1"/>
        <v>0</v>
      </c>
    </row>
    <row r="27" spans="1:9" ht="85.5" x14ac:dyDescent="0.25">
      <c r="A27" s="20">
        <v>21</v>
      </c>
      <c r="B27" s="12" t="s">
        <v>65</v>
      </c>
      <c r="C27" s="1"/>
      <c r="D27" s="3">
        <v>16</v>
      </c>
      <c r="E27" s="3">
        <v>15</v>
      </c>
      <c r="F27" s="3">
        <v>10</v>
      </c>
      <c r="G27" s="4">
        <f t="shared" si="0"/>
        <v>41</v>
      </c>
      <c r="H27" s="6"/>
      <c r="I27" s="5">
        <f t="shared" si="1"/>
        <v>0</v>
      </c>
    </row>
    <row r="28" spans="1:9" ht="42.75" x14ac:dyDescent="0.25">
      <c r="A28" s="20">
        <v>22</v>
      </c>
      <c r="B28" s="12" t="s">
        <v>43</v>
      </c>
      <c r="C28" s="1"/>
      <c r="D28" s="3"/>
      <c r="E28" s="3">
        <v>1</v>
      </c>
      <c r="F28" s="2"/>
      <c r="G28" s="4">
        <f t="shared" si="0"/>
        <v>1</v>
      </c>
      <c r="H28" s="6"/>
      <c r="I28" s="5">
        <f t="shared" si="1"/>
        <v>0</v>
      </c>
    </row>
    <row r="29" spans="1:9" ht="42.75" x14ac:dyDescent="0.25">
      <c r="A29" s="20">
        <v>23</v>
      </c>
      <c r="B29" s="12" t="s">
        <v>32</v>
      </c>
      <c r="C29" s="1"/>
      <c r="D29" s="3">
        <v>1</v>
      </c>
      <c r="E29" s="3">
        <v>1</v>
      </c>
      <c r="F29" s="2"/>
      <c r="G29" s="4">
        <f t="shared" si="0"/>
        <v>2</v>
      </c>
      <c r="H29" s="6"/>
      <c r="I29" s="5">
        <f t="shared" si="1"/>
        <v>0</v>
      </c>
    </row>
    <row r="30" spans="1:9" ht="42.75" x14ac:dyDescent="0.25">
      <c r="A30" s="20">
        <v>24</v>
      </c>
      <c r="B30" s="12" t="s">
        <v>29</v>
      </c>
      <c r="C30" s="1"/>
      <c r="D30" s="3">
        <v>5</v>
      </c>
      <c r="E30" s="3">
        <v>3</v>
      </c>
      <c r="F30" s="2"/>
      <c r="G30" s="4">
        <f t="shared" si="0"/>
        <v>8</v>
      </c>
      <c r="H30" s="6"/>
      <c r="I30" s="5">
        <f t="shared" si="1"/>
        <v>0</v>
      </c>
    </row>
    <row r="31" spans="1:9" ht="42.75" x14ac:dyDescent="0.25">
      <c r="A31" s="20">
        <v>25</v>
      </c>
      <c r="B31" s="12" t="s">
        <v>57</v>
      </c>
      <c r="C31" s="1"/>
      <c r="D31" s="3"/>
      <c r="E31" s="3"/>
      <c r="F31" s="3">
        <v>1</v>
      </c>
      <c r="G31" s="4">
        <f t="shared" si="0"/>
        <v>1</v>
      </c>
      <c r="H31" s="6"/>
      <c r="I31" s="5">
        <f t="shared" si="1"/>
        <v>0</v>
      </c>
    </row>
    <row r="32" spans="1:9" ht="28.5" x14ac:dyDescent="0.25">
      <c r="A32" s="20">
        <v>26</v>
      </c>
      <c r="B32" s="12" t="s">
        <v>44</v>
      </c>
      <c r="C32" s="1"/>
      <c r="D32" s="3"/>
      <c r="E32" s="3">
        <v>2</v>
      </c>
      <c r="F32" s="2"/>
      <c r="G32" s="4">
        <f t="shared" si="0"/>
        <v>2</v>
      </c>
      <c r="H32" s="6"/>
      <c r="I32" s="5">
        <f t="shared" si="1"/>
        <v>0</v>
      </c>
    </row>
    <row r="33" spans="1:9" ht="28.5" x14ac:dyDescent="0.25">
      <c r="A33" s="20">
        <v>27</v>
      </c>
      <c r="B33" s="12" t="s">
        <v>39</v>
      </c>
      <c r="C33" s="1"/>
      <c r="D33" s="3">
        <v>2</v>
      </c>
      <c r="E33" s="2"/>
      <c r="F33" s="2"/>
      <c r="G33" s="4">
        <f t="shared" si="0"/>
        <v>2</v>
      </c>
      <c r="H33" s="6"/>
      <c r="I33" s="5">
        <f t="shared" si="1"/>
        <v>0</v>
      </c>
    </row>
    <row r="34" spans="1:9" ht="42.75" x14ac:dyDescent="0.25">
      <c r="A34" s="20">
        <v>28</v>
      </c>
      <c r="B34" s="12" t="s">
        <v>40</v>
      </c>
      <c r="C34" s="1"/>
      <c r="D34" s="2"/>
      <c r="E34" s="7">
        <v>4</v>
      </c>
      <c r="F34" s="2"/>
      <c r="G34" s="4">
        <f t="shared" si="0"/>
        <v>4</v>
      </c>
      <c r="H34" s="6"/>
      <c r="I34" s="5">
        <f t="shared" si="1"/>
        <v>0</v>
      </c>
    </row>
    <row r="35" spans="1:9" ht="42.75" x14ac:dyDescent="0.25">
      <c r="A35" s="20">
        <v>29</v>
      </c>
      <c r="B35" s="12" t="s">
        <v>9</v>
      </c>
      <c r="C35" s="1"/>
      <c r="D35" s="3">
        <v>15</v>
      </c>
      <c r="E35" s="3">
        <v>16</v>
      </c>
      <c r="F35" s="2"/>
      <c r="G35" s="4">
        <f t="shared" si="0"/>
        <v>31</v>
      </c>
      <c r="H35" s="6"/>
      <c r="I35" s="5">
        <f t="shared" si="1"/>
        <v>0</v>
      </c>
    </row>
    <row r="36" spans="1:9" ht="42.75" x14ac:dyDescent="0.25">
      <c r="A36" s="20">
        <v>30</v>
      </c>
      <c r="B36" s="12" t="s">
        <v>38</v>
      </c>
      <c r="C36" s="1"/>
      <c r="D36" s="3">
        <v>15</v>
      </c>
      <c r="E36" s="2"/>
      <c r="F36" s="2"/>
      <c r="G36" s="4">
        <f t="shared" si="0"/>
        <v>15</v>
      </c>
      <c r="H36" s="6"/>
      <c r="I36" s="5">
        <f t="shared" si="1"/>
        <v>0</v>
      </c>
    </row>
    <row r="37" spans="1:9" ht="28.5" x14ac:dyDescent="0.25">
      <c r="A37" s="20">
        <v>31</v>
      </c>
      <c r="B37" s="12" t="s">
        <v>76</v>
      </c>
      <c r="C37" s="1"/>
      <c r="D37" s="3">
        <v>120</v>
      </c>
      <c r="E37" s="2"/>
      <c r="F37" s="2"/>
      <c r="G37" s="4">
        <f t="shared" si="0"/>
        <v>120</v>
      </c>
      <c r="H37" s="6"/>
      <c r="I37" s="5">
        <f t="shared" si="1"/>
        <v>0</v>
      </c>
    </row>
    <row r="38" spans="1:9" ht="28.5" x14ac:dyDescent="0.25">
      <c r="A38" s="20">
        <v>32</v>
      </c>
      <c r="B38" s="12" t="s">
        <v>77</v>
      </c>
      <c r="C38" s="1"/>
      <c r="D38" s="3">
        <v>120</v>
      </c>
      <c r="E38" s="3">
        <v>90</v>
      </c>
      <c r="F38" s="2"/>
      <c r="G38" s="4">
        <f t="shared" si="0"/>
        <v>210</v>
      </c>
      <c r="H38" s="6"/>
      <c r="I38" s="5">
        <f t="shared" si="1"/>
        <v>0</v>
      </c>
    </row>
    <row r="39" spans="1:9" ht="57" x14ac:dyDescent="0.25">
      <c r="A39" s="20">
        <v>33</v>
      </c>
      <c r="B39" s="12" t="s">
        <v>37</v>
      </c>
      <c r="C39" s="1"/>
      <c r="D39" s="3">
        <v>8</v>
      </c>
      <c r="E39" s="3">
        <v>3</v>
      </c>
      <c r="F39" s="2"/>
      <c r="G39" s="4">
        <f t="shared" ref="G39:G70" si="2">SUM(D39:F39)</f>
        <v>11</v>
      </c>
      <c r="H39" s="6"/>
      <c r="I39" s="5">
        <f t="shared" ref="I39:I70" si="3">(G39*H39)</f>
        <v>0</v>
      </c>
    </row>
    <row r="40" spans="1:9" ht="42.75" x14ac:dyDescent="0.25">
      <c r="A40" s="20">
        <v>34</v>
      </c>
      <c r="B40" s="12" t="s">
        <v>10</v>
      </c>
      <c r="C40" s="1"/>
      <c r="D40" s="2"/>
      <c r="E40" s="3">
        <v>2</v>
      </c>
      <c r="F40" s="2"/>
      <c r="G40" s="4">
        <f t="shared" si="2"/>
        <v>2</v>
      </c>
      <c r="H40" s="6"/>
      <c r="I40" s="5">
        <f t="shared" si="3"/>
        <v>0</v>
      </c>
    </row>
    <row r="41" spans="1:9" ht="28.5" x14ac:dyDescent="0.25">
      <c r="A41" s="20">
        <v>35</v>
      </c>
      <c r="B41" s="12" t="s">
        <v>62</v>
      </c>
      <c r="C41" s="1"/>
      <c r="D41" s="3">
        <v>2</v>
      </c>
      <c r="E41" s="3"/>
      <c r="F41" s="2"/>
      <c r="G41" s="4">
        <f t="shared" si="2"/>
        <v>2</v>
      </c>
      <c r="H41" s="6"/>
      <c r="I41" s="5">
        <f t="shared" si="3"/>
        <v>0</v>
      </c>
    </row>
    <row r="42" spans="1:9" ht="71.25" x14ac:dyDescent="0.25">
      <c r="A42" s="20">
        <v>36</v>
      </c>
      <c r="B42" s="12" t="s">
        <v>63</v>
      </c>
      <c r="C42" s="1"/>
      <c r="D42" s="3">
        <v>1</v>
      </c>
      <c r="E42" s="2"/>
      <c r="F42" s="2"/>
      <c r="G42" s="4">
        <f t="shared" si="2"/>
        <v>1</v>
      </c>
      <c r="H42" s="6"/>
      <c r="I42" s="5">
        <f t="shared" si="3"/>
        <v>0</v>
      </c>
    </row>
    <row r="43" spans="1:9" ht="28.5" x14ac:dyDescent="0.25">
      <c r="A43" s="20">
        <v>37</v>
      </c>
      <c r="B43" s="12" t="s">
        <v>47</v>
      </c>
      <c r="C43" s="1"/>
      <c r="D43" s="3">
        <v>1</v>
      </c>
      <c r="E43" s="3">
        <v>1</v>
      </c>
      <c r="F43" s="2"/>
      <c r="G43" s="4">
        <f t="shared" si="2"/>
        <v>2</v>
      </c>
      <c r="H43" s="6"/>
      <c r="I43" s="5">
        <f t="shared" si="3"/>
        <v>0</v>
      </c>
    </row>
    <row r="44" spans="1:9" ht="28.5" x14ac:dyDescent="0.3">
      <c r="A44" s="20">
        <v>38</v>
      </c>
      <c r="B44" s="12" t="s">
        <v>78</v>
      </c>
      <c r="C44" s="8"/>
      <c r="D44" s="9">
        <v>53</v>
      </c>
      <c r="E44" s="9">
        <v>43</v>
      </c>
      <c r="F44" s="9">
        <v>23</v>
      </c>
      <c r="G44" s="10">
        <f t="shared" si="2"/>
        <v>119</v>
      </c>
      <c r="H44" s="6"/>
      <c r="I44" s="5">
        <f t="shared" si="3"/>
        <v>0</v>
      </c>
    </row>
    <row r="45" spans="1:9" ht="57" x14ac:dyDescent="0.25">
      <c r="A45" s="20">
        <v>39</v>
      </c>
      <c r="B45" s="12" t="s">
        <v>11</v>
      </c>
      <c r="C45" s="1"/>
      <c r="D45" s="3">
        <v>2</v>
      </c>
      <c r="E45" s="2"/>
      <c r="F45" s="3">
        <v>4</v>
      </c>
      <c r="G45" s="4">
        <f t="shared" si="2"/>
        <v>6</v>
      </c>
      <c r="H45" s="6"/>
      <c r="I45" s="5">
        <f t="shared" si="3"/>
        <v>0</v>
      </c>
    </row>
    <row r="46" spans="1:9" ht="43.5" x14ac:dyDescent="0.25">
      <c r="A46" s="20">
        <v>40</v>
      </c>
      <c r="B46" s="12" t="s">
        <v>12</v>
      </c>
      <c r="C46" s="1"/>
      <c r="D46" s="3">
        <v>5</v>
      </c>
      <c r="E46" s="2"/>
      <c r="F46" s="2"/>
      <c r="G46" s="4">
        <f t="shared" si="2"/>
        <v>5</v>
      </c>
      <c r="H46" s="6"/>
      <c r="I46" s="5">
        <f t="shared" si="3"/>
        <v>0</v>
      </c>
    </row>
    <row r="47" spans="1:9" ht="57" x14ac:dyDescent="0.25">
      <c r="A47" s="20">
        <v>41</v>
      </c>
      <c r="B47" s="12" t="s">
        <v>13</v>
      </c>
      <c r="C47" s="1"/>
      <c r="D47" s="7">
        <v>9</v>
      </c>
      <c r="E47" s="2"/>
      <c r="F47" s="2"/>
      <c r="G47" s="4">
        <f t="shared" si="2"/>
        <v>9</v>
      </c>
      <c r="H47" s="6"/>
      <c r="I47" s="5">
        <f t="shared" si="3"/>
        <v>0</v>
      </c>
    </row>
    <row r="48" spans="1:9" ht="71.25" x14ac:dyDescent="0.25">
      <c r="A48" s="20">
        <v>42</v>
      </c>
      <c r="B48" s="12" t="s">
        <v>58</v>
      </c>
      <c r="C48" s="1"/>
      <c r="D48" s="3">
        <v>11</v>
      </c>
      <c r="E48" s="3">
        <v>30</v>
      </c>
      <c r="F48" s="3">
        <v>1</v>
      </c>
      <c r="G48" s="4">
        <f t="shared" si="2"/>
        <v>42</v>
      </c>
      <c r="H48" s="6"/>
      <c r="I48" s="5">
        <f t="shared" si="3"/>
        <v>0</v>
      </c>
    </row>
    <row r="49" spans="1:9" ht="57" x14ac:dyDescent="0.25">
      <c r="A49" s="20">
        <v>43</v>
      </c>
      <c r="B49" s="12" t="s">
        <v>36</v>
      </c>
      <c r="C49" s="1"/>
      <c r="D49" s="3">
        <v>7</v>
      </c>
      <c r="E49" s="2"/>
      <c r="F49" s="3">
        <v>4</v>
      </c>
      <c r="G49" s="4">
        <f t="shared" si="2"/>
        <v>11</v>
      </c>
      <c r="H49" s="6"/>
      <c r="I49" s="5">
        <f t="shared" si="3"/>
        <v>0</v>
      </c>
    </row>
    <row r="50" spans="1:9" ht="71.25" x14ac:dyDescent="0.25">
      <c r="A50" s="20">
        <v>44</v>
      </c>
      <c r="B50" s="12" t="s">
        <v>64</v>
      </c>
      <c r="C50" s="1"/>
      <c r="D50" s="11">
        <v>12</v>
      </c>
      <c r="E50" s="2"/>
      <c r="F50" s="2"/>
      <c r="G50" s="4">
        <f t="shared" si="2"/>
        <v>12</v>
      </c>
      <c r="H50" s="6"/>
      <c r="I50" s="5">
        <f t="shared" si="3"/>
        <v>0</v>
      </c>
    </row>
    <row r="51" spans="1:9" ht="57" x14ac:dyDescent="0.25">
      <c r="A51" s="20">
        <v>45</v>
      </c>
      <c r="B51" s="12" t="s">
        <v>48</v>
      </c>
      <c r="C51" s="1"/>
      <c r="D51" s="2"/>
      <c r="E51" s="3">
        <v>2</v>
      </c>
      <c r="F51" s="2"/>
      <c r="G51" s="4">
        <f t="shared" si="2"/>
        <v>2</v>
      </c>
      <c r="H51" s="6"/>
      <c r="I51" s="5">
        <f t="shared" si="3"/>
        <v>0</v>
      </c>
    </row>
    <row r="52" spans="1:9" ht="71.25" x14ac:dyDescent="0.25">
      <c r="A52" s="20">
        <v>46</v>
      </c>
      <c r="B52" s="12" t="s">
        <v>60</v>
      </c>
      <c r="C52" s="1"/>
      <c r="D52" s="2"/>
      <c r="E52" s="3"/>
      <c r="F52" s="3">
        <v>5</v>
      </c>
      <c r="G52" s="4">
        <f t="shared" si="2"/>
        <v>5</v>
      </c>
      <c r="H52" s="6"/>
      <c r="I52" s="5">
        <f t="shared" si="3"/>
        <v>0</v>
      </c>
    </row>
    <row r="53" spans="1:9" ht="57" x14ac:dyDescent="0.25">
      <c r="A53" s="20">
        <v>47</v>
      </c>
      <c r="B53" s="12" t="s">
        <v>49</v>
      </c>
      <c r="C53" s="1"/>
      <c r="D53" s="11">
        <v>3</v>
      </c>
      <c r="E53" s="3">
        <v>2</v>
      </c>
      <c r="F53" s="3">
        <v>12</v>
      </c>
      <c r="G53" s="4">
        <f t="shared" si="2"/>
        <v>17</v>
      </c>
      <c r="H53" s="6"/>
      <c r="I53" s="5">
        <f t="shared" si="3"/>
        <v>0</v>
      </c>
    </row>
    <row r="54" spans="1:9" ht="57" x14ac:dyDescent="0.25">
      <c r="A54" s="20">
        <v>48</v>
      </c>
      <c r="B54" s="12" t="s">
        <v>41</v>
      </c>
      <c r="C54" s="1"/>
      <c r="D54" s="2"/>
      <c r="E54" s="3">
        <v>2</v>
      </c>
      <c r="F54" s="2"/>
      <c r="G54" s="4">
        <f t="shared" si="2"/>
        <v>2</v>
      </c>
      <c r="H54" s="6"/>
      <c r="I54" s="5">
        <f t="shared" si="3"/>
        <v>0</v>
      </c>
    </row>
    <row r="55" spans="1:9" ht="142.5" x14ac:dyDescent="0.25">
      <c r="A55" s="20">
        <v>49</v>
      </c>
      <c r="B55" s="21" t="s">
        <v>72</v>
      </c>
      <c r="C55" s="1"/>
      <c r="D55" s="3">
        <v>36</v>
      </c>
      <c r="E55" s="3">
        <v>6</v>
      </c>
      <c r="F55" s="2"/>
      <c r="G55" s="4">
        <f t="shared" si="2"/>
        <v>42</v>
      </c>
      <c r="H55" s="6"/>
      <c r="I55" s="5">
        <f t="shared" si="3"/>
        <v>0</v>
      </c>
    </row>
    <row r="56" spans="1:9" ht="45.95" customHeight="1" x14ac:dyDescent="0.25">
      <c r="A56" s="20">
        <v>50</v>
      </c>
      <c r="B56" s="12" t="s">
        <v>35</v>
      </c>
      <c r="C56" s="1"/>
      <c r="D56" s="3">
        <v>16</v>
      </c>
      <c r="E56" s="3">
        <v>1</v>
      </c>
      <c r="F56" s="2"/>
      <c r="G56" s="4">
        <f t="shared" si="2"/>
        <v>17</v>
      </c>
      <c r="H56" s="6"/>
      <c r="I56" s="5">
        <f t="shared" si="3"/>
        <v>0</v>
      </c>
    </row>
    <row r="57" spans="1:9" ht="42.75" x14ac:dyDescent="0.25">
      <c r="A57" s="20">
        <v>51</v>
      </c>
      <c r="B57" s="12" t="s">
        <v>14</v>
      </c>
      <c r="C57" s="1"/>
      <c r="D57" s="3">
        <v>2</v>
      </c>
      <c r="E57" s="2"/>
      <c r="F57" s="3">
        <v>2</v>
      </c>
      <c r="G57" s="4">
        <f t="shared" si="2"/>
        <v>4</v>
      </c>
      <c r="H57" s="6"/>
      <c r="I57" s="5">
        <f t="shared" si="3"/>
        <v>0</v>
      </c>
    </row>
    <row r="58" spans="1:9" ht="42.75" x14ac:dyDescent="0.25">
      <c r="A58" s="20">
        <v>52</v>
      </c>
      <c r="B58" s="12" t="s">
        <v>45</v>
      </c>
      <c r="C58" s="1"/>
      <c r="D58" s="13"/>
      <c r="E58" s="3">
        <v>8</v>
      </c>
      <c r="F58" s="2"/>
      <c r="G58" s="4">
        <f t="shared" si="2"/>
        <v>8</v>
      </c>
      <c r="H58" s="6"/>
      <c r="I58" s="5">
        <f t="shared" si="3"/>
        <v>0</v>
      </c>
    </row>
    <row r="59" spans="1:9" ht="28.5" x14ac:dyDescent="0.25">
      <c r="A59" s="20">
        <v>53</v>
      </c>
      <c r="B59" s="12" t="s">
        <v>46</v>
      </c>
      <c r="C59" s="1"/>
      <c r="D59" s="2"/>
      <c r="E59" s="3">
        <v>1</v>
      </c>
      <c r="F59" s="2"/>
      <c r="G59" s="4">
        <f t="shared" si="2"/>
        <v>1</v>
      </c>
      <c r="H59" s="6"/>
      <c r="I59" s="5">
        <f t="shared" si="3"/>
        <v>0</v>
      </c>
    </row>
    <row r="60" spans="1:9" ht="28.5" x14ac:dyDescent="0.25">
      <c r="A60" s="20">
        <v>54</v>
      </c>
      <c r="B60" s="12" t="s">
        <v>79</v>
      </c>
      <c r="C60" s="1"/>
      <c r="D60" s="3">
        <v>8</v>
      </c>
      <c r="E60" s="2"/>
      <c r="F60" s="2"/>
      <c r="G60" s="4">
        <f t="shared" si="2"/>
        <v>8</v>
      </c>
      <c r="H60" s="6"/>
      <c r="I60" s="5">
        <f t="shared" si="3"/>
        <v>0</v>
      </c>
    </row>
    <row r="61" spans="1:9" ht="42.75" x14ac:dyDescent="0.25">
      <c r="A61" s="20">
        <v>55</v>
      </c>
      <c r="B61" s="12" t="s">
        <v>15</v>
      </c>
      <c r="C61" s="1"/>
      <c r="D61" s="2"/>
      <c r="E61" s="3">
        <v>1</v>
      </c>
      <c r="F61" s="2"/>
      <c r="G61" s="4">
        <f t="shared" si="2"/>
        <v>1</v>
      </c>
      <c r="H61" s="6"/>
      <c r="I61" s="5">
        <f t="shared" si="3"/>
        <v>0</v>
      </c>
    </row>
    <row r="62" spans="1:9" ht="57" x14ac:dyDescent="0.25">
      <c r="A62" s="20">
        <v>56</v>
      </c>
      <c r="B62" s="12" t="s">
        <v>34</v>
      </c>
      <c r="C62" s="1"/>
      <c r="D62" s="3">
        <v>10</v>
      </c>
      <c r="E62" s="2"/>
      <c r="F62" s="2"/>
      <c r="G62" s="4">
        <f t="shared" si="2"/>
        <v>10</v>
      </c>
      <c r="H62" s="6"/>
      <c r="I62" s="5">
        <f t="shared" si="3"/>
        <v>0</v>
      </c>
    </row>
    <row r="63" spans="1:9" ht="28.5" x14ac:dyDescent="0.25">
      <c r="A63" s="20">
        <v>57</v>
      </c>
      <c r="B63" s="12" t="s">
        <v>54</v>
      </c>
      <c r="C63" s="1"/>
      <c r="D63" s="2"/>
      <c r="E63" s="2"/>
      <c r="F63" s="3">
        <v>1</v>
      </c>
      <c r="G63" s="4">
        <f t="shared" si="2"/>
        <v>1</v>
      </c>
      <c r="H63" s="6"/>
      <c r="I63" s="5">
        <f t="shared" si="3"/>
        <v>0</v>
      </c>
    </row>
    <row r="64" spans="1:9" ht="42.75" x14ac:dyDescent="0.25">
      <c r="A64" s="20">
        <v>58</v>
      </c>
      <c r="B64" s="12" t="s">
        <v>55</v>
      </c>
      <c r="C64" s="1"/>
      <c r="D64" s="2"/>
      <c r="E64" s="3">
        <v>5</v>
      </c>
      <c r="F64" s="3">
        <v>2</v>
      </c>
      <c r="G64" s="4">
        <f t="shared" si="2"/>
        <v>7</v>
      </c>
      <c r="H64" s="6"/>
      <c r="I64" s="5">
        <f t="shared" si="3"/>
        <v>0</v>
      </c>
    </row>
    <row r="65" spans="1:9" ht="28.5" x14ac:dyDescent="0.25">
      <c r="A65" s="20">
        <v>59</v>
      </c>
      <c r="B65" s="12" t="s">
        <v>17</v>
      </c>
      <c r="C65" s="1"/>
      <c r="D65" s="3">
        <v>11</v>
      </c>
      <c r="E65" s="3">
        <v>31</v>
      </c>
      <c r="F65" s="3">
        <v>1</v>
      </c>
      <c r="G65" s="4">
        <f t="shared" si="2"/>
        <v>43</v>
      </c>
      <c r="H65" s="6"/>
      <c r="I65" s="5">
        <f t="shared" si="3"/>
        <v>0</v>
      </c>
    </row>
    <row r="66" spans="1:9" ht="28.5" x14ac:dyDescent="0.25">
      <c r="A66" s="20">
        <v>60</v>
      </c>
      <c r="B66" s="12" t="s">
        <v>18</v>
      </c>
      <c r="C66" s="1"/>
      <c r="D66" s="11">
        <v>23</v>
      </c>
      <c r="E66" s="3">
        <v>21</v>
      </c>
      <c r="F66" s="3">
        <v>15</v>
      </c>
      <c r="G66" s="4">
        <f t="shared" si="2"/>
        <v>59</v>
      </c>
      <c r="H66" s="6"/>
      <c r="I66" s="5">
        <f t="shared" si="3"/>
        <v>0</v>
      </c>
    </row>
    <row r="67" spans="1:9" ht="28.5" x14ac:dyDescent="0.25">
      <c r="A67" s="20">
        <v>61</v>
      </c>
      <c r="B67" s="12" t="s">
        <v>19</v>
      </c>
      <c r="C67" s="1"/>
      <c r="D67" s="3">
        <v>19</v>
      </c>
      <c r="E67" s="3">
        <v>13</v>
      </c>
      <c r="F67" s="2"/>
      <c r="G67" s="4">
        <f t="shared" si="2"/>
        <v>32</v>
      </c>
      <c r="H67" s="6"/>
      <c r="I67" s="5">
        <f t="shared" si="3"/>
        <v>0</v>
      </c>
    </row>
    <row r="68" spans="1:9" ht="28.5" x14ac:dyDescent="0.25">
      <c r="A68" s="20">
        <v>62</v>
      </c>
      <c r="B68" s="12" t="s">
        <v>16</v>
      </c>
      <c r="C68" s="1"/>
      <c r="D68" s="2"/>
      <c r="E68" s="3">
        <v>4</v>
      </c>
      <c r="F68" s="3">
        <v>4</v>
      </c>
      <c r="G68" s="4">
        <f t="shared" si="2"/>
        <v>8</v>
      </c>
      <c r="H68" s="6"/>
      <c r="I68" s="5">
        <f t="shared" si="3"/>
        <v>0</v>
      </c>
    </row>
    <row r="69" spans="1:9" ht="42.75" x14ac:dyDescent="0.25">
      <c r="A69" s="20">
        <v>63</v>
      </c>
      <c r="B69" s="12" t="s">
        <v>80</v>
      </c>
      <c r="C69" s="1"/>
      <c r="D69" s="2"/>
      <c r="E69" s="3">
        <v>1</v>
      </c>
      <c r="F69" s="2"/>
      <c r="G69" s="4">
        <f t="shared" si="2"/>
        <v>1</v>
      </c>
      <c r="H69" s="6"/>
      <c r="I69" s="5">
        <f t="shared" si="3"/>
        <v>0</v>
      </c>
    </row>
    <row r="70" spans="1:9" ht="42.75" x14ac:dyDescent="0.25">
      <c r="A70" s="20">
        <v>64</v>
      </c>
      <c r="B70" s="12" t="s">
        <v>33</v>
      </c>
      <c r="C70" s="1"/>
      <c r="D70" s="3">
        <v>2</v>
      </c>
      <c r="E70" s="3">
        <v>3</v>
      </c>
      <c r="F70" s="2"/>
      <c r="G70" s="4">
        <f t="shared" si="2"/>
        <v>5</v>
      </c>
      <c r="H70" s="6"/>
      <c r="I70" s="5">
        <f t="shared" si="3"/>
        <v>0</v>
      </c>
    </row>
    <row r="71" spans="1:9" ht="28.5" x14ac:dyDescent="0.25">
      <c r="A71" s="20">
        <v>65</v>
      </c>
      <c r="B71" s="12" t="s">
        <v>20</v>
      </c>
      <c r="C71" s="1"/>
      <c r="D71" s="3">
        <v>1</v>
      </c>
      <c r="E71" s="2"/>
      <c r="F71" s="3">
        <v>1</v>
      </c>
      <c r="G71" s="4">
        <f t="shared" ref="G71" si="4">SUM(D71:F71)</f>
        <v>2</v>
      </c>
      <c r="H71" s="6"/>
      <c r="I71" s="5">
        <f t="shared" ref="I71" si="5">(G71*H71)</f>
        <v>0</v>
      </c>
    </row>
    <row r="72" spans="1:9" ht="15" customHeight="1" x14ac:dyDescent="0.25">
      <c r="A72" s="30" t="s">
        <v>87</v>
      </c>
      <c r="B72" s="31"/>
      <c r="C72" s="31"/>
      <c r="D72" s="31"/>
      <c r="E72" s="31"/>
      <c r="F72" s="31"/>
      <c r="G72" s="32"/>
      <c r="H72" s="28">
        <f>SUM(I7:I71)</f>
        <v>0</v>
      </c>
      <c r="I72" s="49"/>
    </row>
    <row r="73" spans="1:9" ht="15" customHeight="1" x14ac:dyDescent="0.25">
      <c r="A73" s="33"/>
      <c r="B73" s="34"/>
      <c r="C73" s="34"/>
      <c r="D73" s="34"/>
      <c r="E73" s="34"/>
      <c r="F73" s="34"/>
      <c r="G73" s="35"/>
      <c r="H73" s="49"/>
      <c r="I73" s="49"/>
    </row>
    <row r="74" spans="1:9" ht="15" customHeight="1" x14ac:dyDescent="0.25">
      <c r="A74" s="36"/>
      <c r="B74" s="37"/>
      <c r="C74" s="37"/>
      <c r="D74" s="37"/>
      <c r="E74" s="37"/>
      <c r="F74" s="37"/>
      <c r="G74" s="38"/>
      <c r="H74" s="49"/>
      <c r="I74" s="49"/>
    </row>
    <row r="76" spans="1:9" x14ac:dyDescent="0.25">
      <c r="A76" s="23" t="s">
        <v>88</v>
      </c>
    </row>
  </sheetData>
  <sheetProtection algorithmName="SHA-512" hashValue="pEwabG9xMInATn6Zm1LVqRjR0WXMuUffyb7/dmqraBkZ3Aw0Eu7HnVyeBpWWg/SdsbI+y48uxXIF2WQA1J9A6w==" saltValue="38ydAa7mu53derKRok9VcQ==" spinCount="100000" sheet="1" objects="1" scenarios="1"/>
  <mergeCells count="7">
    <mergeCell ref="A72:G74"/>
    <mergeCell ref="H72:I74"/>
    <mergeCell ref="A1:I1"/>
    <mergeCell ref="A2:I2"/>
    <mergeCell ref="A4:C4"/>
    <mergeCell ref="A5:C5"/>
    <mergeCell ref="A6:C6"/>
  </mergeCells>
  <pageMargins left="0.70866141732283472" right="0.70866141732283472" top="0.78740157480314965" bottom="0.78740157480314965"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Preisblatt gültig 010926-310829</vt:lpstr>
      <vt:lpstr>Preisblatt gültig 010929-310831</vt:lpstr>
      <vt:lpstr>Preisblatt gültig 010931-310833</vt:lpstr>
      <vt:lpstr>'Preisblatt gültig 010926-310829'!Druckbereich</vt:lpstr>
      <vt:lpstr>'Preisblatt gültig 010929-310831'!Druckbereich</vt:lpstr>
      <vt:lpstr>'Preisblatt gültig 010931-310833'!Druckbereich</vt:lpstr>
      <vt:lpstr>'Preisblatt gültig 010926-310829'!Drucktitel</vt:lpstr>
      <vt:lpstr>'Preisblatt gültig 010929-310831'!Drucktitel</vt:lpstr>
      <vt:lpstr>'Preisblatt gültig 010931-310833'!Drucktitel</vt:lpstr>
    </vt:vector>
  </TitlesOfParts>
  <Company>KBB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Pollex-Keane, Ines</dc:creator>
  <cp:lastModifiedBy>Wolff, Daniel</cp:lastModifiedBy>
  <cp:lastPrinted>2026-03-31T09:00:40Z</cp:lastPrinted>
  <dcterms:created xsi:type="dcterms:W3CDTF">2026-03-23T10:55:42Z</dcterms:created>
  <dcterms:modified xsi:type="dcterms:W3CDTF">2026-04-10T08:04:09Z</dcterms:modified>
</cp:coreProperties>
</file>